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汇总三" sheetId="2" r:id="rId1"/>
    <sheet name="大堂软装" sheetId="1" r:id="rId2"/>
    <sheet name="家私" sheetId="3" r:id="rId3"/>
    <sheet name="儿童游乐设施" sheetId="4" r:id="rId4"/>
    <sheet name="挂饰" sheetId="5" r:id="rId5"/>
    <sheet name="盆栽" sheetId="6" r:id="rId6"/>
  </sheets>
  <definedNames>
    <definedName name="_xlnm.Print_Area" localSheetId="1">大堂软装!$A$1:$K$10</definedName>
    <definedName name="_xlnm.Print_Area" localSheetId="2">家私!$A$1:$K$11</definedName>
    <definedName name="_xlnm.Print_Titles" localSheetId="2">家私!$1:$2</definedName>
    <definedName name="_xlnm.Print_Area" localSheetId="3">儿童游乐设施!$A$1:$K$14</definedName>
    <definedName name="_xlnm.Print_Titles" localSheetId="3">儿童游乐设施!$1:$2</definedName>
    <definedName name="_xlnm.Print_Area" localSheetId="4">挂饰!$A$1:$K$8</definedName>
    <definedName name="_xlnm.Print_Titles" localSheetId="4">挂饰!$1:$2</definedName>
    <definedName name="_xlnm.Print_Area" localSheetId="5">盆栽!$A$1:$K$7</definedName>
    <definedName name="_xlnm.Print_Titles" localSheetId="5">盆栽!$1:$2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5" name="ID_74BA772DBF3641CFA0431C22E5626006" descr="圆形坐凳组合"/>
        <xdr:cNvPicPr>
          <a:picLocks noChangeAspect="1"/>
        </xdr:cNvPicPr>
      </xdr:nvPicPr>
      <xdr:blipFill>
        <a:blip r:embed="rId1"/>
        <a:stretch>
          <a:fillRect/>
        </a:stretch>
      </xdr:blipFill>
      <xdr:spPr>
        <a:xfrm>
          <a:off x="1732280" y="5915660"/>
          <a:ext cx="3700780" cy="1960245"/>
        </a:xfrm>
        <a:prstGeom prst="rect">
          <a:avLst/>
        </a:prstGeom>
      </xdr:spPr>
    </xdr:pic>
  </etc:cellImage>
  <etc:cellImage>
    <xdr:pic>
      <xdr:nvPicPr>
        <xdr:cNvPr id="14" name="ID_9AD0F61EB8854CFDA935631E331838F0" descr="高凳桌组合"/>
        <xdr:cNvPicPr>
          <a:picLocks noChangeAspect="1"/>
        </xdr:cNvPicPr>
      </xdr:nvPicPr>
      <xdr:blipFill>
        <a:blip r:embed="rId2"/>
        <a:stretch>
          <a:fillRect/>
        </a:stretch>
      </xdr:blipFill>
      <xdr:spPr>
        <a:xfrm>
          <a:off x="1732280" y="4646295"/>
          <a:ext cx="2797175" cy="2644775"/>
        </a:xfrm>
        <a:prstGeom prst="rect">
          <a:avLst/>
        </a:prstGeom>
      </xdr:spPr>
    </xdr:pic>
  </etc:cellImage>
  <etc:cellImage>
    <xdr:pic>
      <xdr:nvPicPr>
        <xdr:cNvPr id="4" name="ID_55C99A65D97F4BC0A91FEB25D829B5C2" descr="软包沙发组合"/>
        <xdr:cNvPicPr/>
      </xdr:nvPicPr>
      <xdr:blipFill>
        <a:blip r:embed="rId3"/>
        <a:stretch>
          <a:fillRect/>
        </a:stretch>
      </xdr:blipFill>
      <xdr:spPr>
        <a:xfrm>
          <a:off x="1732280" y="838200"/>
          <a:ext cx="1700530" cy="1240155"/>
        </a:xfrm>
        <a:prstGeom prst="rect">
          <a:avLst/>
        </a:prstGeom>
      </xdr:spPr>
    </xdr:pic>
  </etc:cellImage>
  <etc:cellImage>
    <xdr:pic>
      <xdr:nvPicPr>
        <xdr:cNvPr id="11" name="ID_5DCF04E681B14039A128308A9122330F" descr="黑山石桌椅组合"/>
        <xdr:cNvPicPr>
          <a:picLocks noChangeAspect="1"/>
        </xdr:cNvPicPr>
      </xdr:nvPicPr>
      <xdr:blipFill>
        <a:blip r:embed="rId4"/>
        <a:stretch>
          <a:fillRect/>
        </a:stretch>
      </xdr:blipFill>
      <xdr:spPr>
        <a:xfrm>
          <a:off x="1732280" y="2107565"/>
          <a:ext cx="4276090" cy="2578735"/>
        </a:xfrm>
        <a:prstGeom prst="rect">
          <a:avLst/>
        </a:prstGeom>
      </xdr:spPr>
    </xdr:pic>
  </etc:cellImage>
  <etc:cellImage>
    <xdr:pic>
      <xdr:nvPicPr>
        <xdr:cNvPr id="12" name="ID_F598094BF2C04CD585AF8F59C9FA7685" descr="广西白整石坐凳"/>
        <xdr:cNvPicPr>
          <a:picLocks noChangeAspect="1"/>
        </xdr:cNvPicPr>
      </xdr:nvPicPr>
      <xdr:blipFill>
        <a:blip r:embed="rId5"/>
        <a:stretch>
          <a:fillRect/>
        </a:stretch>
      </xdr:blipFill>
      <xdr:spPr>
        <a:xfrm>
          <a:off x="1732280" y="3376930"/>
          <a:ext cx="2731135" cy="2591435"/>
        </a:xfrm>
        <a:prstGeom prst="rect">
          <a:avLst/>
        </a:prstGeom>
      </xdr:spPr>
    </xdr:pic>
  </etc:cellImage>
  <etc:cellImage>
    <xdr:pic>
      <xdr:nvPicPr>
        <xdr:cNvPr id="16" name="ID_8261E650AC86494CA62B0D0ADB8F0ED2"/>
        <xdr:cNvPicPr>
          <a:picLocks noChangeAspect="1"/>
        </xdr:cNvPicPr>
      </xdr:nvPicPr>
      <xdr:blipFill>
        <a:blip r:embed="rId6"/>
        <a:stretch>
          <a:fillRect/>
        </a:stretch>
      </xdr:blipFill>
      <xdr:spPr>
        <a:xfrm>
          <a:off x="1732280" y="7185025"/>
          <a:ext cx="3668395" cy="1787525"/>
        </a:xfrm>
        <a:prstGeom prst="rect">
          <a:avLst/>
        </a:prstGeom>
        <a:noFill/>
        <a:ln w="9525">
          <a:noFill/>
        </a:ln>
      </xdr:spPr>
    </xdr:pic>
  </etc:cellImage>
  <etc:cellImage>
    <xdr:pic>
      <xdr:nvPicPr>
        <xdr:cNvPr id="22" name="ID_CED2506C437C41CDA71678E79B81D143"/>
        <xdr:cNvPicPr>
          <a:picLocks noChangeAspect="1"/>
        </xdr:cNvPicPr>
      </xdr:nvPicPr>
      <xdr:blipFill>
        <a:blip r:embed="rId7"/>
        <a:srcRect t="55786"/>
        <a:stretch>
          <a:fillRect/>
        </a:stretch>
      </xdr:blipFill>
      <xdr:spPr>
        <a:xfrm>
          <a:off x="1732280" y="8454390"/>
          <a:ext cx="2789555" cy="1256665"/>
        </a:xfrm>
        <a:prstGeom prst="rect">
          <a:avLst/>
        </a:prstGeom>
        <a:noFill/>
        <a:ln w="9525">
          <a:noFill/>
        </a:ln>
      </xdr:spPr>
    </xdr:pic>
  </etc:cellImage>
  <etc:cellImage>
    <xdr:pic>
      <xdr:nvPicPr>
        <xdr:cNvPr id="21" name="ID_5F9153A654BB44D3B1685066A7E746B8"/>
        <xdr:cNvPicPr>
          <a:picLocks noChangeAspect="1"/>
        </xdr:cNvPicPr>
      </xdr:nvPicPr>
      <xdr:blipFill>
        <a:blip r:embed="rId8"/>
        <a:stretch>
          <a:fillRect/>
        </a:stretch>
      </xdr:blipFill>
      <xdr:spPr>
        <a:xfrm>
          <a:off x="1569720" y="9723755"/>
          <a:ext cx="4377055" cy="2740025"/>
        </a:xfrm>
        <a:prstGeom prst="rect">
          <a:avLst/>
        </a:prstGeom>
        <a:noFill/>
        <a:ln w="9525">
          <a:noFill/>
        </a:ln>
      </xdr:spPr>
    </xdr:pic>
  </etc:cellImage>
  <etc:cellImage>
    <xdr:pic>
      <xdr:nvPicPr>
        <xdr:cNvPr id="3" name="ID_F893AACE803F4569B7B7C0C9A38CC3B5" descr="儿童爬杆"/>
        <xdr:cNvPicPr>
          <a:picLocks noChangeAspect="1"/>
        </xdr:cNvPicPr>
      </xdr:nvPicPr>
      <xdr:blipFill>
        <a:blip r:embed="rId9"/>
        <a:stretch>
          <a:fillRect/>
        </a:stretch>
      </xdr:blipFill>
      <xdr:spPr>
        <a:xfrm>
          <a:off x="1569720" y="838200"/>
          <a:ext cx="1002030" cy="2782570"/>
        </a:xfrm>
        <a:prstGeom prst="rect">
          <a:avLst/>
        </a:prstGeom>
      </xdr:spPr>
    </xdr:pic>
  </etc:cellImage>
  <etc:cellImage>
    <xdr:pic>
      <xdr:nvPicPr>
        <xdr:cNvPr id="5" name="ID_C1996FFA5600470D9A5B5626A47C456F" descr="儿童坐凳"/>
        <xdr:cNvPicPr>
          <a:picLocks noChangeAspect="1"/>
        </xdr:cNvPicPr>
      </xdr:nvPicPr>
      <xdr:blipFill>
        <a:blip r:embed="rId10"/>
        <a:stretch>
          <a:fillRect/>
        </a:stretch>
      </xdr:blipFill>
      <xdr:spPr>
        <a:xfrm>
          <a:off x="1569720" y="2107565"/>
          <a:ext cx="4074795" cy="2551430"/>
        </a:xfrm>
        <a:prstGeom prst="rect">
          <a:avLst/>
        </a:prstGeom>
      </xdr:spPr>
    </xdr:pic>
  </etc:cellImage>
  <etc:cellImage>
    <xdr:pic>
      <xdr:nvPicPr>
        <xdr:cNvPr id="9" name="ID_E5426ED193C6448ABDC59FA1D765F8B8" descr="滑梯组合"/>
        <xdr:cNvPicPr>
          <a:picLocks noChangeAspect="1"/>
        </xdr:cNvPicPr>
      </xdr:nvPicPr>
      <xdr:blipFill>
        <a:blip r:embed="rId11"/>
        <a:stretch>
          <a:fillRect/>
        </a:stretch>
      </xdr:blipFill>
      <xdr:spPr>
        <a:xfrm>
          <a:off x="1569720" y="3376930"/>
          <a:ext cx="2988945" cy="2232660"/>
        </a:xfrm>
        <a:prstGeom prst="rect">
          <a:avLst/>
        </a:prstGeom>
      </xdr:spPr>
    </xdr:pic>
  </etc:cellImage>
  <etc:cellImage>
    <xdr:pic>
      <xdr:nvPicPr>
        <xdr:cNvPr id="7" name="ID_C2AC0C759E6C4180884EF778629703C6"/>
        <xdr:cNvPicPr>
          <a:picLocks noChangeAspect="1"/>
        </xdr:cNvPicPr>
      </xdr:nvPicPr>
      <xdr:blipFill>
        <a:blip r:embed="rId12"/>
        <a:stretch>
          <a:fillRect/>
        </a:stretch>
      </xdr:blipFill>
      <xdr:spPr>
        <a:xfrm>
          <a:off x="1569720" y="5915660"/>
          <a:ext cx="1118235" cy="2260600"/>
        </a:xfrm>
        <a:prstGeom prst="rect">
          <a:avLst/>
        </a:prstGeom>
        <a:noFill/>
        <a:ln w="9525">
          <a:noFill/>
        </a:ln>
      </xdr:spPr>
    </xdr:pic>
  </etc:cellImage>
  <etc:cellImage>
    <xdr:pic>
      <xdr:nvPicPr>
        <xdr:cNvPr id="8" name="ID_95185FF8B23A41149352DE60BA4DEC9C"/>
        <xdr:cNvPicPr>
          <a:picLocks noChangeAspect="1"/>
        </xdr:cNvPicPr>
      </xdr:nvPicPr>
      <xdr:blipFill>
        <a:blip r:embed="rId13"/>
        <a:stretch>
          <a:fillRect/>
        </a:stretch>
      </xdr:blipFill>
      <xdr:spPr>
        <a:xfrm>
          <a:off x="1569720" y="8454390"/>
          <a:ext cx="2468880" cy="2301240"/>
        </a:xfrm>
        <a:prstGeom prst="rect">
          <a:avLst/>
        </a:prstGeom>
        <a:noFill/>
        <a:ln w="9525">
          <a:noFill/>
        </a:ln>
      </xdr:spPr>
    </xdr:pic>
  </etc:cellImage>
  <etc:cellImage>
    <xdr:pic>
      <xdr:nvPicPr>
        <xdr:cNvPr id="13" name="ID_750867AE9FE54478A69032037CFD0771"/>
        <xdr:cNvPicPr>
          <a:picLocks noChangeAspect="1"/>
        </xdr:cNvPicPr>
      </xdr:nvPicPr>
      <xdr:blipFill>
        <a:blip r:embed="rId14"/>
        <a:stretch>
          <a:fillRect/>
        </a:stretch>
      </xdr:blipFill>
      <xdr:spPr>
        <a:xfrm>
          <a:off x="1569720" y="7185025"/>
          <a:ext cx="2247900" cy="1950720"/>
        </a:xfrm>
        <a:prstGeom prst="rect">
          <a:avLst/>
        </a:prstGeom>
        <a:noFill/>
        <a:ln w="9525">
          <a:noFill/>
        </a:ln>
      </xdr:spPr>
    </xdr:pic>
  </etc:cellImage>
  <etc:cellImage>
    <xdr:pic>
      <xdr:nvPicPr>
        <xdr:cNvPr id="2" name="ID_0C5AD6D1FF6F4AF38C129693FB7FE2B9"/>
        <xdr:cNvPicPr>
          <a:picLocks noChangeAspect="1"/>
        </xdr:cNvPicPr>
      </xdr:nvPicPr>
      <xdr:blipFill>
        <a:blip r:embed="rId15"/>
        <a:stretch>
          <a:fillRect/>
        </a:stretch>
      </xdr:blipFill>
      <xdr:spPr>
        <a:xfrm>
          <a:off x="1569720" y="4646295"/>
          <a:ext cx="2400300" cy="1790700"/>
        </a:xfrm>
        <a:prstGeom prst="rect">
          <a:avLst/>
        </a:prstGeom>
        <a:noFill/>
        <a:ln w="9525">
          <a:noFill/>
        </a:ln>
      </xdr:spPr>
    </xdr:pic>
  </etc:cellImage>
  <etc:cellImage>
    <xdr:pic>
      <xdr:nvPicPr>
        <xdr:cNvPr id="10" name="ID_7833112001ED4AC1AD4B42D54902FAAC"/>
        <xdr:cNvPicPr>
          <a:picLocks noChangeAspect="1"/>
        </xdr:cNvPicPr>
      </xdr:nvPicPr>
      <xdr:blipFill>
        <a:blip r:embed="rId16"/>
        <a:srcRect l="9302" t="17452" r="9012" b="53624"/>
        <a:stretch>
          <a:fillRect/>
        </a:stretch>
      </xdr:blipFill>
      <xdr:spPr>
        <a:xfrm>
          <a:off x="1569720" y="9723755"/>
          <a:ext cx="1894205" cy="1191260"/>
        </a:xfrm>
        <a:prstGeom prst="rect">
          <a:avLst/>
        </a:prstGeom>
        <a:noFill/>
        <a:ln w="9525">
          <a:noFill/>
        </a:ln>
      </xdr:spPr>
    </xdr:pic>
  </etc:cellImage>
  <etc:cellImage>
    <xdr:pic>
      <xdr:nvPicPr>
        <xdr:cNvPr id="23" name="ID_41D62D45ACFB47C09951D311520D5E4C" descr="瑜伽垫"/>
        <xdr:cNvPicPr>
          <a:picLocks noChangeAspect="1"/>
        </xdr:cNvPicPr>
      </xdr:nvPicPr>
      <xdr:blipFill>
        <a:blip r:embed="rId17"/>
        <a:stretch>
          <a:fillRect/>
        </a:stretch>
      </xdr:blipFill>
      <xdr:spPr>
        <a:xfrm>
          <a:off x="1569720" y="12262485"/>
          <a:ext cx="3216910" cy="2391410"/>
        </a:xfrm>
        <a:prstGeom prst="rect">
          <a:avLst/>
        </a:prstGeom>
      </xdr:spPr>
    </xdr:pic>
  </etc:cellImage>
  <etc:cellImage>
    <xdr:pic>
      <xdr:nvPicPr>
        <xdr:cNvPr id="17" name="ID_631A27D3FB26491B9B19804452E40DE4"/>
        <xdr:cNvPicPr>
          <a:picLocks noChangeAspect="1"/>
        </xdr:cNvPicPr>
      </xdr:nvPicPr>
      <xdr:blipFill>
        <a:blip r:embed="rId7"/>
        <a:srcRect l="26948" t="-313" r="-319" b="44861"/>
        <a:stretch>
          <a:fillRect/>
        </a:stretch>
      </xdr:blipFill>
      <xdr:spPr>
        <a:xfrm>
          <a:off x="1569720" y="838200"/>
          <a:ext cx="3299460" cy="2543175"/>
        </a:xfrm>
        <a:prstGeom prst="rect">
          <a:avLst/>
        </a:prstGeom>
        <a:noFill/>
        <a:ln w="9525">
          <a:noFill/>
        </a:ln>
      </xdr:spPr>
    </xdr:pic>
  </etc:cellImage>
  <etc:cellImage>
    <xdr:pic>
      <xdr:nvPicPr>
        <xdr:cNvPr id="20" name="ID_55519EB9A5944ACEAC3FBFAC748EA339"/>
        <xdr:cNvPicPr>
          <a:picLocks noChangeAspect="1"/>
        </xdr:cNvPicPr>
      </xdr:nvPicPr>
      <xdr:blipFill>
        <a:blip r:embed="rId18"/>
        <a:srcRect t="6883"/>
        <a:stretch>
          <a:fillRect/>
        </a:stretch>
      </xdr:blipFill>
      <xdr:spPr>
        <a:xfrm>
          <a:off x="1569720" y="3924300"/>
          <a:ext cx="1988820" cy="2809240"/>
        </a:xfrm>
        <a:prstGeom prst="rect">
          <a:avLst/>
        </a:prstGeom>
        <a:noFill/>
        <a:ln w="9525">
          <a:noFill/>
        </a:ln>
      </xdr:spPr>
    </xdr:pic>
  </etc:cellImage>
  <etc:cellImage>
    <xdr:pic>
      <xdr:nvPicPr>
        <xdr:cNvPr id="18" name="ID_ED3949409107482FB86B69A3250E5ADE"/>
        <xdr:cNvPicPr>
          <a:picLocks noChangeAspect="1"/>
        </xdr:cNvPicPr>
      </xdr:nvPicPr>
      <xdr:blipFill>
        <a:blip r:embed="rId19"/>
        <a:stretch>
          <a:fillRect/>
        </a:stretch>
      </xdr:blipFill>
      <xdr:spPr>
        <a:xfrm>
          <a:off x="1569720" y="1866900"/>
          <a:ext cx="1459230" cy="1969770"/>
        </a:xfrm>
        <a:prstGeom prst="rect">
          <a:avLst/>
        </a:prstGeom>
        <a:noFill/>
        <a:ln w="9525">
          <a:noFill/>
        </a:ln>
      </xdr:spPr>
    </xdr:pic>
  </etc:cellImage>
  <etc:cellImage>
    <xdr:pic>
      <xdr:nvPicPr>
        <xdr:cNvPr id="19" name="ID_4C2A1948E8F24D65A7B1889B11DA4D0B"/>
        <xdr:cNvPicPr>
          <a:picLocks noChangeAspect="1"/>
        </xdr:cNvPicPr>
      </xdr:nvPicPr>
      <xdr:blipFill>
        <a:blip r:embed="rId20"/>
        <a:stretch>
          <a:fillRect/>
        </a:stretch>
      </xdr:blipFill>
      <xdr:spPr>
        <a:xfrm>
          <a:off x="1569720" y="2895600"/>
          <a:ext cx="2804160" cy="2606040"/>
        </a:xfrm>
        <a:prstGeom prst="rect">
          <a:avLst/>
        </a:prstGeom>
        <a:noFill/>
        <a:ln w="9525">
          <a:noFill/>
        </a:ln>
      </xdr:spPr>
    </xdr:pic>
  </etc:cellImage>
  <etc:cellImage>
    <xdr:pic>
      <xdr:nvPicPr>
        <xdr:cNvPr id="24" name="ID_0B0EDFA45C83418597152C8507F88E06" descr="fc3e6211379a9e10c7d4eb002de8d174"/>
        <xdr:cNvPicPr>
          <a:picLocks noChangeAspect="1"/>
        </xdr:cNvPicPr>
      </xdr:nvPicPr>
      <xdr:blipFill>
        <a:blip r:embed="rId21"/>
        <a:stretch>
          <a:fillRect/>
        </a:stretch>
      </xdr:blipFill>
      <xdr:spPr>
        <a:xfrm>
          <a:off x="1569720" y="838200"/>
          <a:ext cx="2593340" cy="2770505"/>
        </a:xfrm>
        <a:prstGeom prst="rect">
          <a:avLst/>
        </a:prstGeom>
      </xdr:spPr>
    </xdr:pic>
  </etc:cellImage>
  <etc:cellImage>
    <xdr:pic>
      <xdr:nvPicPr>
        <xdr:cNvPr id="25" name="ID_72C41A15561D486F8E4F7CB0523500E8"/>
        <xdr:cNvPicPr>
          <a:picLocks noChangeAspect="1"/>
        </xdr:cNvPicPr>
      </xdr:nvPicPr>
      <xdr:blipFill>
        <a:blip r:embed="rId22"/>
        <a:stretch>
          <a:fillRect/>
        </a:stretch>
      </xdr:blipFill>
      <xdr:spPr>
        <a:xfrm>
          <a:off x="1569720" y="1866900"/>
          <a:ext cx="2743835" cy="2813050"/>
        </a:xfrm>
        <a:prstGeom prst="rect">
          <a:avLst/>
        </a:prstGeom>
        <a:noFill/>
        <a:ln w="9525">
          <a:noFill/>
        </a:ln>
      </xdr:spPr>
    </xdr:pic>
  </etc:cellImage>
  <etc:cellImage>
    <xdr:pic>
      <xdr:nvPicPr>
        <xdr:cNvPr id="26" name="ID_F80559E778344D93948EA5F9BE0CAB7F"/>
        <xdr:cNvPicPr>
          <a:picLocks noChangeAspect="1"/>
        </xdr:cNvPicPr>
      </xdr:nvPicPr>
      <xdr:blipFill>
        <a:blip r:embed="rId23"/>
        <a:stretch>
          <a:fillRect/>
        </a:stretch>
      </xdr:blipFill>
      <xdr:spPr>
        <a:xfrm>
          <a:off x="1569720" y="2895600"/>
          <a:ext cx="3368040" cy="2847340"/>
        </a:xfrm>
        <a:prstGeom prst="rect">
          <a:avLst/>
        </a:prstGeom>
        <a:noFill/>
        <a:ln w="9525">
          <a:noFill/>
        </a:ln>
      </xdr:spPr>
    </xdr:pic>
  </etc:cellImage>
</etc:cellImages>
</file>

<file path=xl/sharedStrings.xml><?xml version="1.0" encoding="utf-8"?>
<sst xmlns="http://schemas.openxmlformats.org/spreadsheetml/2006/main" count="265" uniqueCount="136">
  <si>
    <t>五龙汇R22020地块项目功能区二会所及功能区一示范区软装采购及安装清单三     架空层及公区大堂</t>
  </si>
  <si>
    <t>序号</t>
  </si>
  <si>
    <t>类别</t>
  </si>
  <si>
    <t>金额</t>
  </si>
  <si>
    <t>大堂软装</t>
  </si>
  <si>
    <t>家私</t>
  </si>
  <si>
    <t>儿童游乐设施</t>
  </si>
  <si>
    <t>挂饰</t>
  </si>
  <si>
    <t>盆栽</t>
  </si>
  <si>
    <t>运输、保险、安装、差旅、劳务等费用</t>
  </si>
  <si>
    <t>小计</t>
  </si>
  <si>
    <t>税率（%）</t>
  </si>
  <si>
    <t>%</t>
  </si>
  <si>
    <t>总    计</t>
  </si>
  <si>
    <r>
      <rPr>
        <b/>
        <sz val="10"/>
        <rFont val="微软雅黑"/>
        <charset val="134"/>
      </rPr>
      <t xml:space="preserve">备注: </t>
    </r>
    <r>
      <rPr>
        <sz val="10"/>
        <rFont val="微软雅黑"/>
        <charset val="134"/>
      </rPr>
      <t>以上报价包含包括但不限于深化方案、深化设计施工图、人工费（包括工资、奖金、社保、加班费等费用）、材料费、专用设备、专用工具费用、配件或主材的材料费（耗材费）、检验试验、税费、保险、保修服务及相关劳务支出等工作所发生的全部费用以及投标人企业利润、税金和政策性文件规定、合同包含的所有风险及承诺完成本项目工作所需的一切费用，即为完成本工程施工直至验收合格交付使用过程中的全部费用以及免费质保期内的服务费用。</t>
    </r>
  </si>
  <si>
    <t>序  号</t>
  </si>
  <si>
    <t>区域</t>
  </si>
  <si>
    <t>品名</t>
  </si>
  <si>
    <t>图片</t>
  </si>
  <si>
    <t>尺寸(mm)</t>
  </si>
  <si>
    <t>材质</t>
  </si>
  <si>
    <t>数量</t>
  </si>
  <si>
    <t>单位</t>
  </si>
  <si>
    <t>单价</t>
  </si>
  <si>
    <t>总价</t>
  </si>
  <si>
    <t>备注</t>
  </si>
  <si>
    <t>大堂</t>
  </si>
  <si>
    <t>端景台</t>
  </si>
  <si>
    <t>L1500*W400*H850</t>
  </si>
  <si>
    <t>框架：实木框架
台面：石材台面</t>
  </si>
  <si>
    <t>件</t>
  </si>
  <si>
    <t>饰品摆件</t>
  </si>
  <si>
    <t>常规</t>
  </si>
  <si>
    <t>综合材质</t>
  </si>
  <si>
    <t>组</t>
  </si>
  <si>
    <t>长榻凳</t>
  </si>
  <si>
    <t>L2000*W400*H450</t>
  </si>
  <si>
    <t>软包+实木框架</t>
  </si>
  <si>
    <t>挂画</t>
  </si>
  <si>
    <t>L800*W1150</t>
  </si>
  <si>
    <t>最终以现场为准</t>
  </si>
  <si>
    <t>幅</t>
  </si>
  <si>
    <t>地下大堂</t>
  </si>
  <si>
    <t>L800*W1200</t>
  </si>
  <si>
    <t>绿植组合</t>
  </si>
  <si>
    <t xml:space="preserve">备注:  地毯订制前必须经过现场放样，方可采购或制作；                                                           </t>
  </si>
  <si>
    <t>编号</t>
  </si>
  <si>
    <t>尺寸</t>
  </si>
  <si>
    <t>L-01</t>
  </si>
  <si>
    <t>架空层</t>
  </si>
  <si>
    <t>桌椅组合四</t>
  </si>
  <si>
    <t>桌：直径1m x 0.4m（两件）、椅：1.75mx0.8mx0.34m（三件）</t>
  </si>
  <si>
    <t>不锈钢、软包坐凳、深咖色氟碳漆、白色布艺</t>
  </si>
  <si>
    <t>L-02</t>
  </si>
  <si>
    <t>桌椅组合二</t>
  </si>
  <si>
    <t>桌：1.8m x 1.8m x 0.6m、椅：0.8mx0.6mx0.4m、椅2：0.9mx0.65mx0.4m（一组）</t>
  </si>
  <si>
    <t>光面黑山石整石</t>
  </si>
  <si>
    <t>L-03</t>
  </si>
  <si>
    <t>整石条凳一、二</t>
  </si>
  <si>
    <t>椅：5mx0.45mx0.45m</t>
  </si>
  <si>
    <t>光面广西白整石</t>
  </si>
  <si>
    <t>多段需要分段拼接</t>
  </si>
  <si>
    <t>L-04</t>
  </si>
  <si>
    <t>桌椅组合一</t>
  </si>
  <si>
    <t>桌：3.15m x 0.6m x 1.15m
1.05mx0.45mx0.45m（三组）</t>
  </si>
  <si>
    <t>不锈钢、软包坐凳</t>
  </si>
  <si>
    <t>F-05</t>
  </si>
  <si>
    <t>桌椅组合三</t>
  </si>
  <si>
    <t>桌：直径0.5m x 0.6m、椅：直径0.4m x 0.45m</t>
  </si>
  <si>
    <t>F-06</t>
  </si>
  <si>
    <t>休息座椅</t>
  </si>
  <si>
    <t>桌：直径0.72m x0.72m椅：0.58m x 052mx0.4（三组）</t>
  </si>
  <si>
    <t>深灰色碳钢桌椅</t>
  </si>
  <si>
    <t>F-07</t>
  </si>
  <si>
    <t>边几</t>
  </si>
  <si>
    <t>1.6*0.6*0.65m</t>
  </si>
  <si>
    <t>哑光拉丝不锈钢</t>
  </si>
  <si>
    <t>含摆件</t>
  </si>
  <si>
    <t>备注: 1.承包商/供应商须提供材料样板及家私CAD图予设计师审批，方可采购或制作；
      2.家私制做前必须经过现场放样。</t>
  </si>
  <si>
    <t>T-01</t>
  </si>
  <si>
    <t>儿童爬杆</t>
  </si>
  <si>
    <t>/</t>
  </si>
  <si>
    <t>不锈钢、白色氟碳漆、黄色氟碳漆</t>
  </si>
  <si>
    <t>T-02</t>
  </si>
  <si>
    <t>儿童座椅</t>
  </si>
  <si>
    <t>桌：3.15m x 1.5m x 0.4m、椅：0.3mx0.3mx0.30m</t>
  </si>
  <si>
    <t>不锈钢、白色氟碳漆</t>
  </si>
  <si>
    <t>T-03</t>
  </si>
  <si>
    <t>组合滑梯</t>
  </si>
  <si>
    <t>高强度塑料</t>
  </si>
  <si>
    <t>预估尺寸</t>
  </si>
  <si>
    <t>T-04</t>
  </si>
  <si>
    <t>桌：直径0.85m x0.85m椅：0.36m x 0.36mx0.4</t>
  </si>
  <si>
    <t>T-05</t>
  </si>
  <si>
    <t>宇航员摆件</t>
  </si>
  <si>
    <t>0.45m x0.47mx0.95m</t>
  </si>
  <si>
    <t>树脂</t>
  </si>
  <si>
    <t>T-06</t>
  </si>
  <si>
    <t>儿童玩具</t>
  </si>
  <si>
    <t>1.5m x1.2mx0.1m</t>
  </si>
  <si>
    <t>T-07</t>
  </si>
  <si>
    <t>绿色玩具：1.5m x0.85mx0.9m 公仔尺寸：高0.62m</t>
  </si>
  <si>
    <t>塑料或木材</t>
  </si>
  <si>
    <t>T-08</t>
  </si>
  <si>
    <t>磁吸装饰部件</t>
  </si>
  <si>
    <t>7.4m x3.3m</t>
  </si>
  <si>
    <t>磁吸装饰（绿色、黄色、云朵）</t>
  </si>
  <si>
    <t>T-09</t>
  </si>
  <si>
    <t>毛毡防撞条</t>
  </si>
  <si>
    <t>4*100cm ，3mm厚</t>
  </si>
  <si>
    <t>米白色、灰色毛毡防撞条</t>
  </si>
  <si>
    <t>T-10</t>
  </si>
  <si>
    <t>瑜伽垫</t>
  </si>
  <si>
    <t xml:space="preserve">1.85*0.8m </t>
  </si>
  <si>
    <t>PU</t>
  </si>
  <si>
    <t xml:space="preserve">备注: 1.承包商/供应商须提供材料样板及灯具CAD图予设计师审批，方可采购或制作；
      2.家私制做前必须经过现场放样。                                                       </t>
  </si>
  <si>
    <t>P-01</t>
  </si>
  <si>
    <t>装饰画</t>
  </si>
  <si>
    <t xml:space="preserve">1.5*1.5*0.03m </t>
  </si>
  <si>
    <t>复合材质</t>
  </si>
  <si>
    <t>P-02</t>
  </si>
  <si>
    <t>1.1*1.4*0.3m</t>
  </si>
  <si>
    <t>P-03</t>
  </si>
  <si>
    <t>1.2m x0.95mx0.03m</t>
  </si>
  <si>
    <t>P-04</t>
  </si>
  <si>
    <t>1.5m x0.85mx0.03m</t>
  </si>
  <si>
    <t xml:space="preserve"> 备注: 挂饰订制前必须经过现场放样，方可采购或制作；                                                           </t>
  </si>
  <si>
    <t>不锈钢花盆</t>
  </si>
  <si>
    <t>0.4*0.4*0.65</t>
  </si>
  <si>
    <t>白色烤漆不锈钢</t>
  </si>
  <si>
    <t>（包含花盆内仿真植物)</t>
  </si>
  <si>
    <t>直接0.4m*0.6m</t>
  </si>
  <si>
    <t>黑色、香槟金拉丝不锈钢</t>
  </si>
  <si>
    <t>2.7*0.9*0.3m</t>
  </si>
  <si>
    <t>黑色烤漆不锈钢</t>
  </si>
  <si>
    <t>（不包含花盆内植物)</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</si>
</sst>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5" formatCode="&quot;￥&quot;#,##0;&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quot;￥&quot;#,##0_);[Red]\(&quot;￥&quot;#,##0\)"/>
    <numFmt numFmtId="178" formatCode="0_ "/>
    <numFmt numFmtId="179" formatCode="0.00_);[Red]\(0.00\)"/>
    <numFmt numFmtId="180" formatCode="\¥#,##0_);[Red]\(\¥#,##0\)"/>
  </numFmts>
  <fonts count="49">
    <font>
      <sz val="11"/>
      <color rgb="FF000000"/>
      <name val="Arial"/>
      <charset val="204"/>
    </font>
    <font>
      <sz val="11"/>
      <color theme="1"/>
      <name val="宋体"/>
      <charset val="134"/>
      <scheme val="minor"/>
    </font>
    <font>
      <b/>
      <sz val="12"/>
      <name val="黑体"/>
      <charset val="134"/>
    </font>
    <font>
      <sz val="10"/>
      <name val="黑体"/>
      <charset val="134"/>
    </font>
    <font>
      <sz val="10.5"/>
      <name val="黑体"/>
      <charset val="134"/>
    </font>
    <font>
      <sz val="10"/>
      <color indexed="8"/>
      <name val="黑体"/>
      <charset val="134"/>
    </font>
    <font>
      <b/>
      <sz val="11"/>
      <name val="黑体"/>
      <charset val="134"/>
    </font>
    <font>
      <sz val="12"/>
      <name val="宋体"/>
      <charset val="134"/>
    </font>
    <font>
      <sz val="12"/>
      <name val="方正黑体繁体"/>
      <charset val="134"/>
    </font>
    <font>
      <b/>
      <sz val="10"/>
      <color rgb="FFFF0000"/>
      <name val="黑体"/>
      <charset val="134"/>
    </font>
    <font>
      <sz val="12"/>
      <name val="黑体"/>
      <charset val="134"/>
    </font>
    <font>
      <sz val="10"/>
      <name val="方正黑体繁体"/>
      <charset val="134"/>
    </font>
    <font>
      <b/>
      <sz val="11"/>
      <color theme="1"/>
      <name val="宋体"/>
      <charset val="134"/>
      <scheme val="minor"/>
    </font>
    <font>
      <sz val="10"/>
      <color rgb="FFFF0000"/>
      <name val="黑体"/>
      <charset val="134"/>
    </font>
    <font>
      <b/>
      <sz val="12"/>
      <name val="微软雅黑"/>
      <charset val="134"/>
    </font>
    <font>
      <sz val="11"/>
      <color theme="1"/>
      <name val="黑体"/>
      <charset val="134"/>
    </font>
    <font>
      <sz val="11"/>
      <color rgb="FF000000"/>
      <name val="微软雅黑"/>
      <charset val="204"/>
    </font>
    <font>
      <b/>
      <sz val="8"/>
      <name val="微软雅黑"/>
      <charset val="134"/>
    </font>
    <font>
      <sz val="8"/>
      <color rgb="FF000000"/>
      <name val="微软雅黑"/>
      <charset val="134"/>
    </font>
    <font>
      <sz val="8"/>
      <name val="微软雅黑"/>
      <charset val="134"/>
    </font>
    <font>
      <sz val="8"/>
      <color rgb="FF000000"/>
      <name val="微软雅黑"/>
      <charset val="204"/>
    </font>
    <font>
      <sz val="8"/>
      <name val="微软雅黑"/>
      <charset val="204"/>
    </font>
    <font>
      <b/>
      <sz val="8"/>
      <color rgb="FF000000"/>
      <name val="微软雅黑"/>
      <charset val="134"/>
    </font>
    <font>
      <b/>
      <sz val="8"/>
      <color rgb="FF000000"/>
      <name val="微软雅黑"/>
      <charset val="204"/>
    </font>
    <font>
      <b/>
      <sz val="11"/>
      <name val="微软雅黑"/>
      <charset val="134"/>
    </font>
    <font>
      <sz val="10"/>
      <name val="微软雅黑"/>
      <charset val="134"/>
    </font>
    <font>
      <sz val="10"/>
      <name val="Arial"/>
      <charset val="0"/>
    </font>
    <font>
      <sz val="11"/>
      <name val="微软雅黑"/>
      <charset val="134"/>
    </font>
    <font>
      <b/>
      <sz val="1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 fillId="3" borderId="7"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8" applyNumberFormat="0" applyFill="0" applyAlignment="0" applyProtection="0">
      <alignment vertical="center"/>
    </xf>
    <xf numFmtId="0" fontId="35" fillId="0" borderId="8" applyNumberFormat="0" applyFill="0" applyAlignment="0" applyProtection="0">
      <alignment vertical="center"/>
    </xf>
    <xf numFmtId="0" fontId="36" fillId="0" borderId="9" applyNumberFormat="0" applyFill="0" applyAlignment="0" applyProtection="0">
      <alignment vertical="center"/>
    </xf>
    <xf numFmtId="0" fontId="36" fillId="0" borderId="0" applyNumberFormat="0" applyFill="0" applyBorder="0" applyAlignment="0" applyProtection="0">
      <alignment vertical="center"/>
    </xf>
    <xf numFmtId="0" fontId="37" fillId="4" borderId="10" applyNumberFormat="0" applyAlignment="0" applyProtection="0">
      <alignment vertical="center"/>
    </xf>
    <xf numFmtId="0" fontId="38" fillId="5" borderId="11" applyNumberFormat="0" applyAlignment="0" applyProtection="0">
      <alignment vertical="center"/>
    </xf>
    <xf numFmtId="0" fontId="39" fillId="5" borderId="10" applyNumberFormat="0" applyAlignment="0" applyProtection="0">
      <alignment vertical="center"/>
    </xf>
    <xf numFmtId="0" fontId="40" fillId="6" borderId="12" applyNumberFormat="0" applyAlignment="0" applyProtection="0">
      <alignment vertical="center"/>
    </xf>
    <xf numFmtId="0" fontId="41" fillId="0" borderId="13" applyNumberFormat="0" applyFill="0" applyAlignment="0" applyProtection="0">
      <alignment vertical="center"/>
    </xf>
    <xf numFmtId="0" fontId="42" fillId="0" borderId="14"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48" fillId="0" borderId="0"/>
    <xf numFmtId="0" fontId="7" fillId="0" borderId="0">
      <alignment vertical="top"/>
    </xf>
    <xf numFmtId="0" fontId="7" fillId="0" borderId="0"/>
    <xf numFmtId="0" fontId="26" fillId="0" borderId="0"/>
  </cellStyleXfs>
  <cellXfs count="79">
    <xf numFmtId="49" fontId="0" fillId="0" borderId="0" xfId="0" applyNumberFormat="1" applyFill="1" applyBorder="1" applyAlignment="1">
      <alignment horizontal="left" vertical="top" wrapText="1"/>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1" xfId="51" applyFont="1" applyBorder="1" applyAlignment="1">
      <alignment horizontal="center" vertical="center" wrapText="1"/>
    </xf>
    <xf numFmtId="0" fontId="2" fillId="0" borderId="1" xfId="50" applyFont="1" applyFill="1" applyBorder="1" applyAlignment="1">
      <alignment horizontal="center" vertical="center"/>
    </xf>
    <xf numFmtId="0" fontId="2" fillId="0" borderId="1" xfId="50" applyFont="1" applyFill="1" applyBorder="1" applyAlignment="1">
      <alignment horizontal="center" vertical="center" wrapText="1"/>
    </xf>
    <xf numFmtId="0" fontId="3" fillId="0" borderId="1" xfId="51" applyFont="1" applyFill="1" applyBorder="1" applyAlignment="1">
      <alignment horizontal="center" vertical="center" wrapText="1"/>
    </xf>
    <xf numFmtId="0" fontId="3" fillId="0" borderId="1" xfId="50" applyFont="1" applyFill="1" applyBorder="1" applyAlignment="1">
      <alignment horizontal="center" vertical="center" wrapText="1"/>
    </xf>
    <xf numFmtId="0" fontId="4" fillId="0" borderId="1" xfId="50" applyFont="1" applyFill="1" applyBorder="1" applyAlignment="1">
      <alignment horizontal="center" vertical="center" wrapText="1"/>
    </xf>
    <xf numFmtId="0" fontId="5" fillId="0" borderId="1" xfId="50" applyFont="1" applyFill="1" applyBorder="1" applyAlignment="1">
      <alignment horizontal="center" vertical="center" wrapText="1"/>
    </xf>
    <xf numFmtId="0" fontId="3" fillId="0" borderId="1" xfId="51" applyFont="1" applyBorder="1" applyAlignment="1">
      <alignment horizontal="center" vertical="center" wrapText="1"/>
    </xf>
    <xf numFmtId="0" fontId="6" fillId="0" borderId="2" xfId="50" applyFont="1" applyFill="1" applyBorder="1" applyAlignment="1">
      <alignment horizontal="left" vertical="center" wrapText="1"/>
    </xf>
    <xf numFmtId="0" fontId="6" fillId="0" borderId="3" xfId="50" applyFont="1" applyFill="1" applyBorder="1" applyAlignment="1">
      <alignment horizontal="left" vertical="center" wrapText="1"/>
    </xf>
    <xf numFmtId="176" fontId="7" fillId="0" borderId="0" xfId="50" applyNumberFormat="1" applyFont="1" applyFill="1" applyBorder="1" applyAlignment="1">
      <alignment horizontal="center" vertical="center" wrapText="1"/>
    </xf>
    <xf numFmtId="176" fontId="7" fillId="0" borderId="0" xfId="50" applyNumberFormat="1" applyFont="1" applyFill="1" applyBorder="1" applyAlignment="1">
      <alignment horizontal="left" vertical="center" wrapText="1"/>
    </xf>
    <xf numFmtId="0" fontId="8" fillId="0" borderId="0" xfId="51" applyFont="1" applyAlignment="1">
      <alignment vertical="center" wrapText="1"/>
    </xf>
    <xf numFmtId="0" fontId="1" fillId="0" borderId="0" xfId="0" applyFont="1" applyFill="1" applyBorder="1" applyAlignment="1">
      <alignment vertical="center"/>
    </xf>
    <xf numFmtId="0" fontId="8" fillId="0" borderId="0" xfId="51" applyFont="1" applyBorder="1" applyAlignment="1">
      <alignment vertical="center" wrapText="1"/>
    </xf>
    <xf numFmtId="0" fontId="9" fillId="0" borderId="1" xfId="51" applyFont="1" applyFill="1" applyBorder="1" applyAlignment="1">
      <alignment horizontal="center" vertical="center" wrapText="1"/>
    </xf>
    <xf numFmtId="0" fontId="10" fillId="0" borderId="1" xfId="51" applyFont="1" applyBorder="1" applyAlignment="1">
      <alignment vertical="center" wrapText="1"/>
    </xf>
    <xf numFmtId="0" fontId="6" fillId="0" borderId="4" xfId="50" applyFont="1" applyFill="1" applyBorder="1" applyAlignment="1">
      <alignment horizontal="left" vertical="center" wrapText="1"/>
    </xf>
    <xf numFmtId="176" fontId="7" fillId="0" borderId="0" xfId="50" applyNumberFormat="1" applyFont="1" applyFill="1" applyAlignment="1">
      <alignment horizontal="center" vertical="center" wrapText="1"/>
    </xf>
    <xf numFmtId="0" fontId="11" fillId="0" borderId="0" xfId="50" applyFont="1" applyFill="1" applyBorder="1" applyAlignment="1">
      <alignment horizontal="center" vertical="center"/>
    </xf>
    <xf numFmtId="0" fontId="12" fillId="0" borderId="0" xfId="0" applyFont="1" applyFill="1" applyBorder="1" applyAlignment="1">
      <alignment vertical="center"/>
    </xf>
    <xf numFmtId="176" fontId="7" fillId="0" borderId="0" xfId="50" applyNumberFormat="1" applyFont="1" applyFill="1" applyAlignment="1">
      <alignment horizontal="left" vertical="center" wrapText="1"/>
    </xf>
    <xf numFmtId="0" fontId="7" fillId="0" borderId="0" xfId="51" applyBorder="1" applyAlignment="1">
      <alignment wrapText="1"/>
    </xf>
    <xf numFmtId="0" fontId="7" fillId="0" borderId="0" xfId="50" applyFont="1" applyFill="1" applyBorder="1" applyAlignment="1">
      <alignment vertical="center"/>
    </xf>
    <xf numFmtId="0" fontId="1" fillId="0" borderId="0" xfId="51" applyFont="1" applyBorder="1" applyAlignment="1">
      <alignment wrapText="1"/>
    </xf>
    <xf numFmtId="176" fontId="7" fillId="0" borderId="5" xfId="50" applyNumberFormat="1" applyFont="1" applyFill="1" applyBorder="1" applyAlignment="1">
      <alignment horizontal="center" vertical="center" wrapText="1"/>
    </xf>
    <xf numFmtId="0" fontId="3" fillId="2" borderId="1" xfId="50" applyFont="1" applyFill="1" applyBorder="1" applyAlignment="1">
      <alignment horizontal="center" vertical="center"/>
    </xf>
    <xf numFmtId="177" fontId="13" fillId="0" borderId="1" xfId="50" applyNumberFormat="1" applyFont="1" applyFill="1" applyBorder="1" applyAlignment="1">
      <alignment horizontal="center" vertical="center" wrapText="1"/>
    </xf>
    <xf numFmtId="0" fontId="8" fillId="0" borderId="0" xfId="51" applyFont="1" applyBorder="1" applyAlignment="1">
      <alignment horizontal="center" vertical="center" wrapText="1"/>
    </xf>
    <xf numFmtId="5" fontId="11" fillId="0" borderId="0" xfId="52" applyNumberFormat="1" applyFont="1" applyBorder="1" applyAlignment="1">
      <alignment horizontal="center" vertical="center" wrapText="1"/>
    </xf>
    <xf numFmtId="0" fontId="8" fillId="0" borderId="0" xfId="51" applyFont="1" applyAlignment="1">
      <alignment horizontal="center" vertical="center" wrapText="1"/>
    </xf>
    <xf numFmtId="177" fontId="3" fillId="0" borderId="1" xfId="50" applyNumberFormat="1" applyFont="1" applyFill="1" applyBorder="1" applyAlignment="1">
      <alignment horizontal="center" vertical="center" wrapText="1"/>
    </xf>
    <xf numFmtId="0" fontId="14" fillId="0" borderId="1" xfId="51" applyFont="1" applyBorder="1" applyAlignment="1">
      <alignment horizontal="center" vertical="center" wrapText="1"/>
    </xf>
    <xf numFmtId="0" fontId="3" fillId="0" borderId="1" xfId="50" applyFont="1" applyFill="1" applyBorder="1" applyAlignment="1">
      <alignment horizontal="center" vertical="center"/>
    </xf>
    <xf numFmtId="178" fontId="1" fillId="0" borderId="0" xfId="50" applyNumberFormat="1" applyFont="1" applyFill="1" applyAlignment="1">
      <alignment vertical="center"/>
    </xf>
    <xf numFmtId="178" fontId="1" fillId="0" borderId="0" xfId="50" applyNumberFormat="1" applyFont="1" applyFill="1" applyBorder="1" applyAlignment="1">
      <alignment vertical="center"/>
    </xf>
    <xf numFmtId="178" fontId="5" fillId="0" borderId="1" xfId="50" applyNumberFormat="1" applyFont="1" applyFill="1" applyBorder="1" applyAlignment="1">
      <alignment horizontal="center" vertical="center" wrapText="1"/>
    </xf>
    <xf numFmtId="5" fontId="11" fillId="0" borderId="0" xfId="52" applyNumberFormat="1" applyFont="1" applyAlignment="1">
      <alignment horizontal="center" vertical="center" wrapText="1"/>
    </xf>
    <xf numFmtId="178" fontId="15" fillId="0" borderId="1" xfId="50" applyNumberFormat="1" applyFont="1" applyFill="1" applyBorder="1" applyAlignment="1">
      <alignment vertical="center"/>
    </xf>
    <xf numFmtId="0" fontId="7" fillId="0" borderId="0" xfId="51"/>
    <xf numFmtId="49" fontId="16" fillId="0" borderId="0" xfId="0" applyNumberFormat="1" applyFont="1" applyFill="1" applyBorder="1" applyAlignment="1">
      <alignment horizontal="left" vertical="top" wrapText="1"/>
    </xf>
    <xf numFmtId="0" fontId="17" fillId="0" borderId="1" xfId="0" applyFont="1" applyFill="1" applyBorder="1" applyAlignment="1">
      <alignment horizontal="center" vertical="center" wrapText="1"/>
    </xf>
    <xf numFmtId="1" fontId="18"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left" vertical="top" wrapText="1"/>
    </xf>
    <xf numFmtId="0" fontId="21" fillId="0" borderId="1" xfId="0" applyFont="1" applyFill="1" applyBorder="1" applyAlignment="1">
      <alignment horizontal="center" vertical="center" wrapText="1"/>
    </xf>
    <xf numFmtId="0" fontId="19" fillId="0" borderId="1" xfId="49" applyFont="1" applyFill="1" applyBorder="1" applyAlignment="1">
      <alignment horizontal="center" vertical="center" wrapText="1"/>
    </xf>
    <xf numFmtId="0" fontId="19" fillId="0" borderId="1" xfId="49" applyNumberFormat="1" applyFont="1" applyFill="1" applyBorder="1" applyAlignment="1">
      <alignment horizontal="center" vertical="center" wrapText="1"/>
    </xf>
    <xf numFmtId="179" fontId="19" fillId="0" borderId="1" xfId="49" applyNumberFormat="1"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1" fontId="22" fillId="0" borderId="1" xfId="0" applyNumberFormat="1" applyFont="1" applyFill="1" applyBorder="1" applyAlignment="1">
      <alignment horizontal="center" vertical="center" wrapText="1"/>
    </xf>
    <xf numFmtId="0" fontId="23" fillId="0" borderId="1" xfId="0" applyFont="1" applyFill="1" applyBorder="1" applyAlignment="1">
      <alignment horizontal="left" vertical="top" wrapText="1"/>
    </xf>
    <xf numFmtId="0" fontId="24" fillId="0" borderId="1" xfId="50" applyFont="1" applyFill="1" applyBorder="1" applyAlignment="1">
      <alignment horizontal="left" vertical="center" wrapText="1"/>
    </xf>
    <xf numFmtId="0" fontId="24" fillId="0" borderId="1" xfId="50" applyFont="1" applyFill="1" applyBorder="1" applyAlignment="1">
      <alignment horizontal="center" vertical="center" wrapText="1"/>
    </xf>
    <xf numFmtId="0" fontId="25" fillId="0" borderId="1" xfId="5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6" fillId="0" borderId="0" xfId="0" applyFont="1" applyFill="1" applyBorder="1" applyAlignment="1">
      <alignment horizontal="left" vertical="top" wrapText="1"/>
    </xf>
    <xf numFmtId="0" fontId="16" fillId="0" borderId="0" xfId="0" applyNumberFormat="1" applyFont="1" applyFill="1" applyBorder="1" applyAlignment="1">
      <alignment horizontal="left" vertical="top" wrapText="1"/>
    </xf>
    <xf numFmtId="0" fontId="7" fillId="0" borderId="0" xfId="0" applyFont="1" applyFill="1" applyBorder="1" applyAlignment="1"/>
    <xf numFmtId="0" fontId="7"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14" fillId="0" borderId="6" xfId="51" applyFont="1" applyFill="1" applyBorder="1" applyAlignment="1">
      <alignment horizontal="center" vertical="center" wrapText="1"/>
    </xf>
    <xf numFmtId="178" fontId="14" fillId="0" borderId="6" xfId="51" applyNumberFormat="1" applyFont="1" applyFill="1" applyBorder="1" applyAlignment="1">
      <alignment horizontal="center" vertical="center" wrapText="1"/>
    </xf>
    <xf numFmtId="0" fontId="14" fillId="0" borderId="5" xfId="51" applyFont="1" applyFill="1" applyBorder="1" applyAlignment="1">
      <alignment horizontal="center" vertical="center" wrapText="1"/>
    </xf>
    <xf numFmtId="5" fontId="14" fillId="0" borderId="5" xfId="51" applyNumberFormat="1" applyFont="1" applyFill="1" applyBorder="1" applyAlignment="1">
      <alignment horizontal="center" vertical="center" wrapText="1"/>
    </xf>
    <xf numFmtId="0" fontId="27" fillId="0" borderId="1" xfId="51" applyFont="1" applyFill="1" applyBorder="1" applyAlignment="1">
      <alignment horizontal="center" vertical="center" wrapText="1"/>
    </xf>
    <xf numFmtId="180" fontId="27" fillId="0" borderId="1" xfId="51" applyNumberFormat="1" applyFont="1" applyFill="1" applyBorder="1" applyAlignment="1">
      <alignment horizontal="center" vertical="center" wrapText="1"/>
    </xf>
    <xf numFmtId="5" fontId="27" fillId="0" borderId="1" xfId="51" applyNumberFormat="1" applyFont="1" applyFill="1" applyBorder="1" applyAlignment="1">
      <alignment horizontal="center" vertical="center" wrapText="1"/>
    </xf>
    <xf numFmtId="9" fontId="27" fillId="0" borderId="1" xfId="51" applyNumberFormat="1" applyFont="1" applyFill="1" applyBorder="1" applyAlignment="1">
      <alignment horizontal="center" vertical="center" wrapText="1"/>
    </xf>
    <xf numFmtId="0" fontId="24" fillId="0" borderId="1" xfId="51" applyFont="1" applyFill="1" applyBorder="1" applyAlignment="1">
      <alignment horizontal="center" vertical="center" wrapText="1"/>
    </xf>
    <xf numFmtId="0" fontId="28" fillId="0" borderId="2" xfId="51" applyFont="1" applyFill="1" applyBorder="1" applyAlignment="1">
      <alignment horizontal="left" vertical="center" wrapText="1"/>
    </xf>
    <xf numFmtId="0" fontId="25" fillId="0" borderId="3" xfId="51" applyFont="1" applyFill="1" applyBorder="1" applyAlignment="1">
      <alignment horizontal="left" vertical="center" wrapText="1"/>
    </xf>
    <xf numFmtId="0" fontId="25" fillId="0" borderId="4" xfId="51" applyFont="1" applyFill="1" applyBorder="1" applyAlignment="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绿城西溪诚园会所软饰预算---杭州易和" xfId="49"/>
    <cellStyle name="常规 2" xfId="50"/>
    <cellStyle name="常规 2 2" xfId="51"/>
    <cellStyle name="常规_灯具_2"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5.png"/><Relationship Id="rId8" Type="http://schemas.openxmlformats.org/officeDocument/2006/relationships/image" Target="media/image14.png"/><Relationship Id="rId7" Type="http://schemas.openxmlformats.org/officeDocument/2006/relationships/image" Target="media/image13.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3" Type="http://schemas.openxmlformats.org/officeDocument/2006/relationships/image" Target="media/image29.png"/><Relationship Id="rId22" Type="http://schemas.openxmlformats.org/officeDocument/2006/relationships/image" Target="media/image28.png"/><Relationship Id="rId21" Type="http://schemas.openxmlformats.org/officeDocument/2006/relationships/image" Target="media/image27.jpeg"/><Relationship Id="rId20" Type="http://schemas.openxmlformats.org/officeDocument/2006/relationships/image" Target="media/image26.png"/><Relationship Id="rId2" Type="http://schemas.openxmlformats.org/officeDocument/2006/relationships/image" Target="media/image8.png"/><Relationship Id="rId19" Type="http://schemas.openxmlformats.org/officeDocument/2006/relationships/image" Target="media/image25.png"/><Relationship Id="rId18" Type="http://schemas.openxmlformats.org/officeDocument/2006/relationships/image" Target="media/image24.png"/><Relationship Id="rId17" Type="http://schemas.openxmlformats.org/officeDocument/2006/relationships/image" Target="media/image23.png"/><Relationship Id="rId16" Type="http://schemas.openxmlformats.org/officeDocument/2006/relationships/image" Target="media/image22.png"/><Relationship Id="rId15" Type="http://schemas.openxmlformats.org/officeDocument/2006/relationships/image" Target="media/image21.png"/><Relationship Id="rId14" Type="http://schemas.openxmlformats.org/officeDocument/2006/relationships/image" Target="media/image20.png"/><Relationship Id="rId13" Type="http://schemas.openxmlformats.org/officeDocument/2006/relationships/image" Target="media/image19.png"/><Relationship Id="rId12" Type="http://schemas.openxmlformats.org/officeDocument/2006/relationships/image" Target="media/image18.png"/><Relationship Id="rId11" Type="http://schemas.openxmlformats.org/officeDocument/2006/relationships/image" Target="media/image17.png"/><Relationship Id="rId10" Type="http://schemas.openxmlformats.org/officeDocument/2006/relationships/image" Target="media/image16.png"/><Relationship Id="rId1" Type="http://schemas.openxmlformats.org/officeDocument/2006/relationships/image" Target="media/image7.png"/></Relationships>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0/cellImage" Target="cellimag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xdr:col>
      <xdr:colOff>212090</xdr:colOff>
      <xdr:row>3</xdr:row>
      <xdr:rowOff>55880</xdr:rowOff>
    </xdr:from>
    <xdr:ext cx="597534" cy="568959"/>
    <xdr:pic>
      <xdr:nvPicPr>
        <xdr:cNvPr id="13" name="image12"/>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375410" y="1565910"/>
          <a:ext cx="596900" cy="568325"/>
        </a:xfrm>
        <a:prstGeom prst="rect">
          <a:avLst/>
        </a:prstGeom>
      </xdr:spPr>
    </xdr:pic>
    <xdr:clientData/>
  </xdr:oneCellAnchor>
  <xdr:twoCellAnchor>
    <xdr:from>
      <xdr:col>3</xdr:col>
      <xdr:colOff>204470</xdr:colOff>
      <xdr:row>2</xdr:row>
      <xdr:rowOff>71755</xdr:rowOff>
    </xdr:from>
    <xdr:to>
      <xdr:col>3</xdr:col>
      <xdr:colOff>822960</xdr:colOff>
      <xdr:row>2</xdr:row>
      <xdr:rowOff>654685</xdr:rowOff>
    </xdr:to>
    <xdr:pic>
      <xdr:nvPicPr>
        <xdr:cNvPr id="4" name="图片 3" descr="40e83853a00dde4dd4eeafdb844de30"/>
        <xdr:cNvPicPr>
          <a:picLocks noChangeAspect="1"/>
        </xdr:cNvPicPr>
      </xdr:nvPicPr>
      <xdr:blipFill>
        <a:blip r:embed="rId2"/>
        <a:stretch>
          <a:fillRect/>
        </a:stretch>
      </xdr:blipFill>
      <xdr:spPr>
        <a:xfrm>
          <a:off x="1367790" y="891540"/>
          <a:ext cx="618490" cy="582930"/>
        </a:xfrm>
        <a:prstGeom prst="rect">
          <a:avLst/>
        </a:prstGeom>
      </xdr:spPr>
    </xdr:pic>
    <xdr:clientData/>
  </xdr:twoCellAnchor>
  <xdr:twoCellAnchor>
    <xdr:from>
      <xdr:col>3</xdr:col>
      <xdr:colOff>65405</xdr:colOff>
      <xdr:row>4</xdr:row>
      <xdr:rowOff>144145</xdr:rowOff>
    </xdr:from>
    <xdr:to>
      <xdr:col>3</xdr:col>
      <xdr:colOff>967740</xdr:colOff>
      <xdr:row>4</xdr:row>
      <xdr:rowOff>575310</xdr:rowOff>
    </xdr:to>
    <xdr:pic>
      <xdr:nvPicPr>
        <xdr:cNvPr id="5" name="图片 4"/>
        <xdr:cNvPicPr>
          <a:picLocks noChangeAspect="1"/>
        </xdr:cNvPicPr>
      </xdr:nvPicPr>
      <xdr:blipFill>
        <a:blip r:embed="rId3"/>
        <a:stretch>
          <a:fillRect/>
        </a:stretch>
      </xdr:blipFill>
      <xdr:spPr>
        <a:xfrm>
          <a:off x="1228725" y="2344420"/>
          <a:ext cx="902335" cy="431165"/>
        </a:xfrm>
        <a:prstGeom prst="rect">
          <a:avLst/>
        </a:prstGeom>
      </xdr:spPr>
    </xdr:pic>
    <xdr:clientData/>
  </xdr:twoCellAnchor>
  <xdr:twoCellAnchor>
    <xdr:from>
      <xdr:col>3</xdr:col>
      <xdr:colOff>180975</xdr:colOff>
      <xdr:row>5</xdr:row>
      <xdr:rowOff>50165</xdr:rowOff>
    </xdr:from>
    <xdr:to>
      <xdr:col>3</xdr:col>
      <xdr:colOff>738505</xdr:colOff>
      <xdr:row>5</xdr:row>
      <xdr:rowOff>668655</xdr:rowOff>
    </xdr:to>
    <xdr:pic>
      <xdr:nvPicPr>
        <xdr:cNvPr id="2" name="图片 2"/>
        <xdr:cNvPicPr/>
      </xdr:nvPicPr>
      <xdr:blipFill>
        <a:blip r:embed="rId4"/>
        <a:srcRect l="12270" t="13008" r="12186" b="12250"/>
        <a:stretch>
          <a:fillRect/>
        </a:stretch>
      </xdr:blipFill>
      <xdr:spPr>
        <a:xfrm>
          <a:off x="1344295" y="2940685"/>
          <a:ext cx="557530" cy="618490"/>
        </a:xfrm>
        <a:prstGeom prst="rect">
          <a:avLst/>
        </a:prstGeom>
        <a:noFill/>
        <a:ln w="34925" cap="flat" cmpd="sng">
          <a:solidFill>
            <a:srgbClr val="454545"/>
          </a:solidFill>
          <a:prstDash val="solid"/>
          <a:round/>
          <a:headEnd type="none" w="med" len="med"/>
          <a:tailEnd type="none" w="med" len="med"/>
        </a:ln>
      </xdr:spPr>
    </xdr:pic>
    <xdr:clientData/>
  </xdr:twoCellAnchor>
  <xdr:twoCellAnchor>
    <xdr:from>
      <xdr:col>3</xdr:col>
      <xdr:colOff>161290</xdr:colOff>
      <xdr:row>6</xdr:row>
      <xdr:rowOff>74930</xdr:rowOff>
    </xdr:from>
    <xdr:to>
      <xdr:col>3</xdr:col>
      <xdr:colOff>732790</xdr:colOff>
      <xdr:row>6</xdr:row>
      <xdr:rowOff>657860</xdr:rowOff>
    </xdr:to>
    <xdr:grpSp>
      <xdr:nvGrpSpPr>
        <xdr:cNvPr id="3" name="组合 13"/>
        <xdr:cNvGrpSpPr/>
      </xdr:nvGrpSpPr>
      <xdr:grpSpPr>
        <a:xfrm>
          <a:off x="1324610" y="3655695"/>
          <a:ext cx="571500" cy="582930"/>
          <a:chOff x="5316" y="3667"/>
          <a:chExt cx="4586" cy="6430"/>
        </a:xfrm>
      </xdr:grpSpPr>
      <xdr:pic>
        <xdr:nvPicPr>
          <xdr:cNvPr id="6" name="图片 11"/>
          <xdr:cNvPicPr/>
        </xdr:nvPicPr>
        <xdr:blipFill>
          <a:blip r:embed="rId4"/>
          <a:srcRect l="12270" t="13008" r="12186" b="12250"/>
          <a:stretch>
            <a:fillRect/>
          </a:stretch>
        </xdr:blipFill>
        <xdr:spPr>
          <a:xfrm>
            <a:off x="5316" y="3667"/>
            <a:ext cx="4587" cy="6430"/>
          </a:xfrm>
          <a:prstGeom prst="rect">
            <a:avLst/>
          </a:prstGeom>
          <a:noFill/>
          <a:ln w="34925" cap="flat" cmpd="sng">
            <a:solidFill>
              <a:srgbClr val="454545"/>
            </a:solidFill>
            <a:prstDash val="solid"/>
            <a:round/>
            <a:headEnd type="none" w="med" len="med"/>
            <a:tailEnd type="none" w="med" len="med"/>
          </a:ln>
        </xdr:spPr>
      </xdr:pic>
      <xdr:pic>
        <xdr:nvPicPr>
          <xdr:cNvPr id="7" name="图片 12"/>
          <xdr:cNvPicPr/>
        </xdr:nvPicPr>
        <xdr:blipFill>
          <a:blip r:embed="rId4"/>
          <a:srcRect l="17583" t="17142" r="17267" b="47185"/>
          <a:stretch>
            <a:fillRect/>
          </a:stretch>
        </xdr:blipFill>
        <xdr:spPr>
          <a:xfrm rot="-5400000">
            <a:off x="4744" y="4839"/>
            <a:ext cx="5750" cy="4040"/>
          </a:xfrm>
          <a:prstGeom prst="rect">
            <a:avLst/>
          </a:prstGeom>
          <a:noFill/>
          <a:ln w="9525">
            <a:noFill/>
          </a:ln>
        </xdr:spPr>
      </xdr:pic>
    </xdr:grpSp>
    <xdr:clientData/>
  </xdr:twoCellAnchor>
  <xdr:twoCellAnchor>
    <xdr:from>
      <xdr:col>3</xdr:col>
      <xdr:colOff>212090</xdr:colOff>
      <xdr:row>7</xdr:row>
      <xdr:rowOff>59055</xdr:rowOff>
    </xdr:from>
    <xdr:to>
      <xdr:col>3</xdr:col>
      <xdr:colOff>727710</xdr:colOff>
      <xdr:row>7</xdr:row>
      <xdr:rowOff>645795</xdr:rowOff>
    </xdr:to>
    <xdr:grpSp>
      <xdr:nvGrpSpPr>
        <xdr:cNvPr id="8" name="组合 7"/>
        <xdr:cNvGrpSpPr/>
      </xdr:nvGrpSpPr>
      <xdr:grpSpPr>
        <a:xfrm>
          <a:off x="1375410" y="4330065"/>
          <a:ext cx="515620" cy="586740"/>
          <a:chOff x="11474" y="5560"/>
          <a:chExt cx="2707" cy="3085"/>
        </a:xfrm>
      </xdr:grpSpPr>
      <xdr:pic>
        <xdr:nvPicPr>
          <xdr:cNvPr id="9" name="图片 8"/>
          <xdr:cNvPicPr/>
        </xdr:nvPicPr>
        <xdr:blipFill>
          <a:blip r:embed="rId5"/>
          <a:srcRect t="4310" b="7774"/>
          <a:stretch>
            <a:fillRect/>
          </a:stretch>
        </xdr:blipFill>
        <xdr:spPr>
          <a:xfrm>
            <a:off x="11474" y="5560"/>
            <a:ext cx="2565" cy="3006"/>
          </a:xfrm>
          <a:prstGeom prst="rect">
            <a:avLst/>
          </a:prstGeom>
          <a:noFill/>
          <a:ln w="9525">
            <a:noFill/>
          </a:ln>
        </xdr:spPr>
      </xdr:pic>
      <xdr:pic>
        <xdr:nvPicPr>
          <xdr:cNvPr id="10" name="图片 9"/>
          <xdr:cNvPicPr>
            <a:picLocks noChangeAspect="1"/>
          </xdr:cNvPicPr>
        </xdr:nvPicPr>
        <xdr:blipFill>
          <a:blip r:embed="rId6"/>
          <a:stretch>
            <a:fillRect/>
          </a:stretch>
        </xdr:blipFill>
        <xdr:spPr>
          <a:xfrm>
            <a:off x="12691" y="6860"/>
            <a:ext cx="1490" cy="1706"/>
          </a:xfrm>
          <a:prstGeom prst="rect">
            <a:avLst/>
          </a:prstGeom>
          <a:effectLst/>
        </xdr:spPr>
      </xdr:pic>
      <xdr:pic>
        <xdr:nvPicPr>
          <xdr:cNvPr id="11" name="图片 10"/>
          <xdr:cNvPicPr/>
        </xdr:nvPicPr>
        <xdr:blipFill>
          <a:blip r:embed="rId5"/>
          <a:srcRect l="33957" t="69501" r="37076" b="7774"/>
          <a:stretch>
            <a:fillRect/>
          </a:stretch>
        </xdr:blipFill>
        <xdr:spPr>
          <a:xfrm>
            <a:off x="13075" y="7651"/>
            <a:ext cx="743" cy="994"/>
          </a:xfrm>
          <a:prstGeom prst="rect">
            <a:avLst/>
          </a:prstGeom>
          <a:noFill/>
          <a:ln w="9525">
            <a:noFill/>
          </a:ln>
        </xdr:spPr>
      </xdr:pic>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tabSelected="1" view="pageBreakPreview" zoomScale="115" zoomScaleNormal="100" workbookViewId="0">
      <selection activeCell="C7" sqref="C7"/>
    </sheetView>
  </sheetViews>
  <sheetFormatPr defaultColWidth="8.1" defaultRowHeight="13.2" outlineLevelCol="2"/>
  <cols>
    <col min="1" max="1" width="8.1" style="66"/>
    <col min="2" max="2" width="45.2166666666667" style="66" customWidth="1"/>
    <col min="3" max="3" width="25.9" style="66" customWidth="1"/>
    <col min="4" max="16384" width="8.1" style="66"/>
  </cols>
  <sheetData>
    <row r="1" s="64" customFormat="1" ht="43" customHeight="1" spans="1:3">
      <c r="A1" s="67" t="s">
        <v>0</v>
      </c>
      <c r="B1" s="67"/>
      <c r="C1" s="68"/>
    </row>
    <row r="2" s="64" customFormat="1" ht="38" customHeight="1" spans="1:3">
      <c r="A2" s="69" t="s">
        <v>1</v>
      </c>
      <c r="B2" s="69" t="s">
        <v>2</v>
      </c>
      <c r="C2" s="70" t="s">
        <v>3</v>
      </c>
    </row>
    <row r="3" s="64" customFormat="1" ht="27.95" customHeight="1" spans="1:3">
      <c r="A3" s="71">
        <v>1</v>
      </c>
      <c r="B3" s="72" t="s">
        <v>4</v>
      </c>
      <c r="C3" s="73">
        <f>+大堂软装!J9</f>
        <v>0</v>
      </c>
    </row>
    <row r="4" s="64" customFormat="1" ht="27.95" customHeight="1" spans="1:3">
      <c r="A4" s="71">
        <v>2</v>
      </c>
      <c r="B4" s="72" t="s">
        <v>5</v>
      </c>
      <c r="C4" s="73">
        <f>+家私!J10</f>
        <v>0</v>
      </c>
    </row>
    <row r="5" s="64" customFormat="1" ht="33" customHeight="1" spans="1:3">
      <c r="A5" s="71">
        <v>3</v>
      </c>
      <c r="B5" s="72" t="s">
        <v>6</v>
      </c>
      <c r="C5" s="73">
        <f>+儿童游乐设施!J13</f>
        <v>0</v>
      </c>
    </row>
    <row r="6" s="64" customFormat="1" ht="33" customHeight="1" spans="1:3">
      <c r="A6" s="71">
        <v>4</v>
      </c>
      <c r="B6" s="72" t="s">
        <v>7</v>
      </c>
      <c r="C6" s="73">
        <f>+挂饰!J7</f>
        <v>0</v>
      </c>
    </row>
    <row r="7" s="64" customFormat="1" ht="33" customHeight="1" spans="1:3">
      <c r="A7" s="71">
        <v>5</v>
      </c>
      <c r="B7" s="72" t="s">
        <v>8</v>
      </c>
      <c r="C7" s="73">
        <f>+盆栽!J6</f>
        <v>0</v>
      </c>
    </row>
    <row r="8" s="64" customFormat="1" ht="33" customHeight="1" spans="1:3">
      <c r="A8" s="71">
        <v>7</v>
      </c>
      <c r="B8" s="71" t="s">
        <v>9</v>
      </c>
      <c r="C8" s="73"/>
    </row>
    <row r="9" s="65" customFormat="1" ht="15.6" spans="1:3">
      <c r="A9" s="71">
        <v>8</v>
      </c>
      <c r="B9" s="72" t="s">
        <v>10</v>
      </c>
      <c r="C9" s="73">
        <f>SUM(C3:C8)</f>
        <v>0</v>
      </c>
    </row>
    <row r="10" ht="15.6" spans="1:3">
      <c r="A10" s="71" t="s">
        <v>11</v>
      </c>
      <c r="B10" s="71"/>
      <c r="C10" s="74" t="s">
        <v>12</v>
      </c>
    </row>
    <row r="11" ht="16.2" spans="1:3">
      <c r="A11" s="75" t="s">
        <v>13</v>
      </c>
      <c r="B11" s="75"/>
      <c r="C11" s="73" t="e">
        <f>+C9*(1+C10)</f>
        <v>#VALUE!</v>
      </c>
    </row>
    <row r="12" ht="91" customHeight="1" spans="1:3">
      <c r="A12" s="76" t="s">
        <v>14</v>
      </c>
      <c r="B12" s="77"/>
      <c r="C12" s="78"/>
    </row>
  </sheetData>
  <mergeCells count="4">
    <mergeCell ref="A1:C1"/>
    <mergeCell ref="A10:B10"/>
    <mergeCell ref="A11:B11"/>
    <mergeCell ref="A12:C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view="pageBreakPreview" zoomScale="130" zoomScaleNormal="130" workbookViewId="0">
      <selection activeCell="A1" sqref="A1:K1"/>
    </sheetView>
  </sheetViews>
  <sheetFormatPr defaultColWidth="9" defaultRowHeight="15.6"/>
  <cols>
    <col min="1" max="1" width="4.06666666666667" style="43" customWidth="1"/>
    <col min="2" max="3" width="5.6" style="43" customWidth="1"/>
    <col min="4" max="4" width="13.4" style="43" customWidth="1"/>
    <col min="5" max="5" width="13.3083333333333" style="43" customWidth="1"/>
    <col min="6" max="6" width="9.76666666666667" style="43" customWidth="1"/>
    <col min="7" max="8" width="6.25833333333333" style="43" customWidth="1"/>
    <col min="9" max="11" width="7" style="43" customWidth="1"/>
    <col min="12" max="16384" width="9" style="43"/>
  </cols>
  <sheetData>
    <row r="1" ht="36.55" customHeight="1" spans="1:11">
      <c r="A1" s="35" t="str">
        <f>+汇总三!A1</f>
        <v>五龙汇R22020地块项目功能区二会所及功能区一示范区软装采购及安装清单三     架空层及公区大堂</v>
      </c>
      <c r="B1" s="35"/>
      <c r="C1" s="35"/>
      <c r="D1" s="35"/>
      <c r="E1" s="35"/>
      <c r="F1" s="35"/>
      <c r="G1" s="35"/>
      <c r="H1" s="35"/>
      <c r="I1" s="35"/>
      <c r="J1" s="35"/>
      <c r="K1" s="35"/>
    </row>
    <row r="2" ht="28" customHeight="1" spans="1:11">
      <c r="A2" s="44" t="s">
        <v>15</v>
      </c>
      <c r="B2" s="44" t="s">
        <v>16</v>
      </c>
      <c r="C2" s="44" t="s">
        <v>17</v>
      </c>
      <c r="D2" s="44" t="s">
        <v>18</v>
      </c>
      <c r="E2" s="44" t="s">
        <v>19</v>
      </c>
      <c r="F2" s="44" t="s">
        <v>20</v>
      </c>
      <c r="G2" s="44" t="s">
        <v>21</v>
      </c>
      <c r="H2" s="44" t="s">
        <v>22</v>
      </c>
      <c r="I2" s="60" t="s">
        <v>23</v>
      </c>
      <c r="J2" s="60" t="s">
        <v>24</v>
      </c>
      <c r="K2" s="44" t="s">
        <v>25</v>
      </c>
    </row>
    <row r="3" ht="54.35" customHeight="1" spans="1:11">
      <c r="A3" s="45">
        <v>1</v>
      </c>
      <c r="B3" s="46" t="s">
        <v>26</v>
      </c>
      <c r="C3" s="46" t="s">
        <v>27</v>
      </c>
      <c r="D3" s="47"/>
      <c r="E3" s="46" t="s">
        <v>28</v>
      </c>
      <c r="F3" s="48" t="s">
        <v>29</v>
      </c>
      <c r="G3" s="45">
        <v>2</v>
      </c>
      <c r="H3" s="46" t="s">
        <v>30</v>
      </c>
      <c r="I3" s="48"/>
      <c r="J3" s="61">
        <f t="shared" ref="J3:J8" si="0">I3*G3</f>
        <v>0</v>
      </c>
      <c r="K3" s="47"/>
    </row>
    <row r="4" s="43" customFormat="1" ht="54.35" customHeight="1" spans="1:11">
      <c r="A4" s="45">
        <v>2</v>
      </c>
      <c r="B4" s="48" t="s">
        <v>26</v>
      </c>
      <c r="C4" s="46" t="s">
        <v>31</v>
      </c>
      <c r="D4" s="47"/>
      <c r="E4" s="46" t="s">
        <v>32</v>
      </c>
      <c r="F4" s="48" t="s">
        <v>33</v>
      </c>
      <c r="G4" s="45">
        <v>2</v>
      </c>
      <c r="H4" s="46" t="s">
        <v>34</v>
      </c>
      <c r="I4" s="48"/>
      <c r="J4" s="61">
        <f t="shared" si="0"/>
        <v>0</v>
      </c>
      <c r="K4" s="47"/>
    </row>
    <row r="5" s="43" customFormat="1" ht="54.35" customHeight="1" spans="1:11">
      <c r="A5" s="45">
        <v>3</v>
      </c>
      <c r="B5" s="48" t="s">
        <v>26</v>
      </c>
      <c r="C5" s="48" t="s">
        <v>35</v>
      </c>
      <c r="D5" s="48"/>
      <c r="E5" s="48" t="s">
        <v>36</v>
      </c>
      <c r="F5" s="48" t="s">
        <v>37</v>
      </c>
      <c r="G5" s="48">
        <v>2</v>
      </c>
      <c r="H5" s="48" t="s">
        <v>30</v>
      </c>
      <c r="I5" s="48"/>
      <c r="J5" s="61">
        <f t="shared" si="0"/>
        <v>0</v>
      </c>
      <c r="K5" s="47"/>
    </row>
    <row r="6" s="43" customFormat="1" ht="54.35" customHeight="1" spans="1:11">
      <c r="A6" s="49">
        <v>4</v>
      </c>
      <c r="B6" s="48" t="s">
        <v>26</v>
      </c>
      <c r="C6" s="49" t="s">
        <v>38</v>
      </c>
      <c r="D6" s="49"/>
      <c r="E6" s="49" t="s">
        <v>39</v>
      </c>
      <c r="F6" s="49" t="s">
        <v>40</v>
      </c>
      <c r="G6" s="50">
        <v>1</v>
      </c>
      <c r="H6" s="51" t="s">
        <v>41</v>
      </c>
      <c r="I6" s="49"/>
      <c r="J6" s="61">
        <f t="shared" si="0"/>
        <v>0</v>
      </c>
      <c r="K6" s="47"/>
    </row>
    <row r="7" s="43" customFormat="1" ht="54.35" customHeight="1" spans="1:11">
      <c r="A7" s="49">
        <v>5</v>
      </c>
      <c r="B7" s="49" t="s">
        <v>42</v>
      </c>
      <c r="C7" s="49" t="s">
        <v>38</v>
      </c>
      <c r="D7" s="49"/>
      <c r="E7" s="49" t="s">
        <v>43</v>
      </c>
      <c r="F7" s="49" t="s">
        <v>40</v>
      </c>
      <c r="G7" s="50">
        <v>1</v>
      </c>
      <c r="H7" s="51" t="s">
        <v>41</v>
      </c>
      <c r="I7" s="49"/>
      <c r="J7" s="61">
        <f t="shared" si="0"/>
        <v>0</v>
      </c>
      <c r="K7" s="47"/>
    </row>
    <row r="8" s="43" customFormat="1" ht="61" customHeight="1" spans="1:13">
      <c r="A8" s="45">
        <v>6</v>
      </c>
      <c r="B8" s="49" t="s">
        <v>42</v>
      </c>
      <c r="C8" s="48" t="s">
        <v>44</v>
      </c>
      <c r="D8" s="47"/>
      <c r="E8" s="48" t="s">
        <v>32</v>
      </c>
      <c r="F8" s="48" t="s">
        <v>33</v>
      </c>
      <c r="G8" s="45">
        <v>1</v>
      </c>
      <c r="H8" s="46" t="s">
        <v>30</v>
      </c>
      <c r="I8" s="48"/>
      <c r="J8" s="61">
        <f t="shared" si="0"/>
        <v>0</v>
      </c>
      <c r="K8" s="47"/>
      <c r="L8" s="62"/>
      <c r="M8" s="62"/>
    </row>
    <row r="9" ht="20" customHeight="1" spans="1:13">
      <c r="A9" s="52" t="s">
        <v>10</v>
      </c>
      <c r="B9" s="53"/>
      <c r="C9" s="53"/>
      <c r="D9" s="53"/>
      <c r="E9" s="53"/>
      <c r="F9" s="54"/>
      <c r="G9" s="55">
        <v>9</v>
      </c>
      <c r="H9" s="56"/>
      <c r="I9" s="60"/>
      <c r="J9" s="60">
        <f>SUM(J3:J8)</f>
        <v>0</v>
      </c>
      <c r="K9" s="55"/>
      <c r="L9" s="62"/>
      <c r="M9" s="62"/>
    </row>
    <row r="10" ht="16.2" spans="1:11">
      <c r="A10" s="57" t="s">
        <v>45</v>
      </c>
      <c r="B10" s="58"/>
      <c r="C10" s="57"/>
      <c r="D10" s="57"/>
      <c r="E10" s="57"/>
      <c r="F10" s="57"/>
      <c r="G10" s="57"/>
      <c r="H10" s="59"/>
      <c r="I10" s="59"/>
      <c r="J10" s="59"/>
      <c r="K10" s="59"/>
    </row>
    <row r="11" spans="9:11">
      <c r="I11" s="63"/>
      <c r="J11" s="63"/>
      <c r="K11" s="63"/>
    </row>
  </sheetData>
  <mergeCells count="3">
    <mergeCell ref="A1:K1"/>
    <mergeCell ref="A9:F9"/>
    <mergeCell ref="A10:K10"/>
  </mergeCells>
  <pageMargins left="0.7" right="0.7" top="0.75" bottom="0.75" header="0.3" footer="0.3"/>
  <pageSetup paperSize="9"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C315"/>
  <sheetViews>
    <sheetView view="pageBreakPreview" zoomScale="85" zoomScaleNormal="100" workbookViewId="0">
      <selection activeCell="I9" sqref="I9"/>
    </sheetView>
  </sheetViews>
  <sheetFormatPr defaultColWidth="7.2" defaultRowHeight="14.4"/>
  <cols>
    <col min="1" max="1" width="5.06666666666667" style="1" customWidth="1"/>
    <col min="2" max="2" width="9.9" style="1" customWidth="1"/>
    <col min="3" max="3" width="7.76666666666667" style="1" customWidth="1"/>
    <col min="4" max="4" width="19.9166666666667" style="1" customWidth="1"/>
    <col min="5" max="6" width="14.0666666666667" style="1" customWidth="1"/>
    <col min="7" max="8" width="5.06666666666667" style="1" customWidth="1"/>
    <col min="9" max="10" width="9.56666666666667" style="1" customWidth="1"/>
    <col min="11" max="12" width="7.76666666666667" style="1" customWidth="1"/>
    <col min="13" max="13" width="5.06666666666667" style="1" customWidth="1"/>
    <col min="14" max="14" width="7.76666666666667" style="1" customWidth="1"/>
    <col min="15" max="16" width="11.3666666666667" style="1"/>
    <col min="17" max="17" width="10.35" style="1"/>
    <col min="18" max="18" width="7.2" style="1"/>
    <col min="19" max="19" width="7.54166666666667" style="1"/>
    <col min="20" max="20" width="9.34166666666667" style="1"/>
    <col min="21" max="16380" width="7.2" style="1"/>
  </cols>
  <sheetData>
    <row r="1" ht="36" customHeight="1" spans="1:237">
      <c r="A1" s="35" t="str">
        <f>+汇总三!A1</f>
        <v>五龙汇R22020地块项目功能区二会所及功能区一示范区软装采购及安装清单三     架空层及公区大堂</v>
      </c>
      <c r="B1" s="35"/>
      <c r="C1" s="35"/>
      <c r="D1" s="35"/>
      <c r="E1" s="35"/>
      <c r="F1" s="35"/>
      <c r="G1" s="35"/>
      <c r="H1" s="35"/>
      <c r="I1" s="35"/>
      <c r="J1" s="35"/>
      <c r="K1" s="35"/>
      <c r="L1" s="37"/>
      <c r="M1" s="37"/>
      <c r="N1" s="37"/>
      <c r="O1" s="37"/>
      <c r="P1" s="37"/>
      <c r="Q1" s="37"/>
      <c r="R1" s="37"/>
      <c r="S1" s="16"/>
      <c r="T1" s="16"/>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42"/>
      <c r="BU1" s="42"/>
      <c r="BV1" s="42"/>
      <c r="BW1" s="42"/>
      <c r="BX1" s="42"/>
      <c r="BY1" s="42"/>
      <c r="BZ1" s="42"/>
      <c r="CA1" s="42"/>
      <c r="CB1" s="42"/>
      <c r="CC1" s="42"/>
      <c r="CD1" s="42"/>
      <c r="CE1" s="42"/>
      <c r="CF1" s="42"/>
      <c r="CG1" s="42"/>
      <c r="CH1" s="42"/>
      <c r="CI1" s="42"/>
      <c r="CJ1" s="42"/>
      <c r="CK1" s="42"/>
      <c r="CL1" s="42"/>
      <c r="CM1" s="42"/>
      <c r="CN1" s="42"/>
      <c r="CO1" s="42"/>
      <c r="CP1" s="42"/>
      <c r="CQ1" s="42"/>
      <c r="CR1" s="42"/>
      <c r="CS1" s="42"/>
      <c r="CT1" s="42"/>
      <c r="CU1" s="42"/>
      <c r="CV1" s="42"/>
      <c r="CW1" s="42"/>
      <c r="CX1" s="42"/>
      <c r="CY1" s="42"/>
      <c r="CZ1" s="42"/>
      <c r="DA1" s="42"/>
      <c r="DB1" s="42"/>
      <c r="DC1" s="42"/>
      <c r="DD1" s="42"/>
      <c r="DE1" s="42"/>
      <c r="DF1" s="42"/>
      <c r="DG1" s="42"/>
      <c r="DH1" s="42"/>
      <c r="DI1" s="42"/>
      <c r="DJ1" s="42"/>
      <c r="DK1" s="42"/>
      <c r="DL1" s="42"/>
      <c r="DM1" s="42"/>
      <c r="DN1" s="42"/>
      <c r="DO1" s="42"/>
      <c r="DP1" s="42"/>
      <c r="DQ1" s="42"/>
      <c r="DR1" s="42"/>
      <c r="DS1" s="42"/>
      <c r="DT1" s="42"/>
      <c r="DU1" s="42"/>
      <c r="DV1" s="42"/>
      <c r="DW1" s="42"/>
      <c r="DX1" s="42"/>
      <c r="DY1" s="42"/>
      <c r="DZ1" s="42"/>
      <c r="EA1" s="42"/>
      <c r="EB1" s="42"/>
      <c r="EC1" s="42"/>
      <c r="ED1" s="42"/>
      <c r="EE1" s="42"/>
      <c r="EF1" s="42"/>
      <c r="EG1" s="42"/>
      <c r="EH1" s="42"/>
      <c r="EI1" s="42"/>
      <c r="EJ1" s="42"/>
      <c r="EK1" s="42"/>
      <c r="EL1" s="42"/>
      <c r="EM1" s="42"/>
      <c r="EN1" s="42"/>
      <c r="EO1" s="42"/>
      <c r="EP1" s="42"/>
      <c r="EQ1" s="42"/>
      <c r="ER1" s="42"/>
      <c r="ES1" s="42"/>
      <c r="ET1" s="42"/>
      <c r="EU1" s="42"/>
      <c r="EV1" s="42"/>
      <c r="EW1" s="42"/>
      <c r="EX1" s="42"/>
      <c r="EY1" s="42"/>
      <c r="EZ1" s="42"/>
      <c r="FA1" s="42"/>
      <c r="FB1" s="42"/>
      <c r="FC1" s="42"/>
      <c r="FD1" s="42"/>
      <c r="FE1" s="42"/>
      <c r="FF1" s="42"/>
      <c r="FG1" s="42"/>
      <c r="FH1" s="42"/>
      <c r="FI1" s="42"/>
      <c r="FJ1" s="42"/>
      <c r="FK1" s="42"/>
      <c r="FL1" s="42"/>
      <c r="FM1" s="42"/>
      <c r="FN1" s="42"/>
      <c r="FO1" s="42"/>
      <c r="FP1" s="42"/>
      <c r="FQ1" s="42"/>
      <c r="FR1" s="42"/>
      <c r="FS1" s="42"/>
      <c r="FT1" s="42"/>
      <c r="FU1" s="42"/>
      <c r="FV1" s="42"/>
      <c r="FW1" s="42"/>
      <c r="FX1" s="42"/>
      <c r="FY1" s="42"/>
      <c r="FZ1" s="42"/>
      <c r="GA1" s="42"/>
      <c r="GB1" s="42"/>
      <c r="GC1" s="42"/>
      <c r="GD1" s="42"/>
      <c r="GE1" s="42"/>
      <c r="GF1" s="42"/>
      <c r="GG1" s="42"/>
      <c r="GH1" s="42"/>
      <c r="GI1" s="42"/>
      <c r="GJ1" s="42"/>
      <c r="GK1" s="42"/>
      <c r="GL1" s="42"/>
      <c r="GM1" s="42"/>
      <c r="GN1" s="42"/>
      <c r="GO1" s="42"/>
      <c r="GP1" s="42"/>
      <c r="GQ1" s="42"/>
      <c r="GR1" s="42"/>
      <c r="GS1" s="42"/>
      <c r="GT1" s="42"/>
      <c r="GU1" s="42"/>
      <c r="GV1" s="42"/>
      <c r="GW1" s="42"/>
      <c r="GX1" s="42"/>
      <c r="GY1" s="42"/>
      <c r="GZ1" s="42"/>
      <c r="HA1" s="42"/>
      <c r="HB1" s="42"/>
      <c r="HC1" s="42"/>
      <c r="HD1" s="42"/>
      <c r="HE1" s="42"/>
      <c r="HF1" s="42"/>
      <c r="HG1" s="42"/>
      <c r="HH1" s="42"/>
      <c r="HI1" s="42"/>
      <c r="HJ1" s="42"/>
      <c r="HK1" s="42"/>
      <c r="HL1" s="42"/>
      <c r="HM1" s="42"/>
      <c r="HN1" s="42"/>
      <c r="HO1" s="42"/>
      <c r="HP1" s="42"/>
      <c r="HQ1" s="42"/>
      <c r="HR1" s="42"/>
      <c r="HS1" s="42"/>
      <c r="HT1" s="42"/>
      <c r="HU1" s="42"/>
      <c r="HV1" s="42"/>
      <c r="HW1" s="42"/>
      <c r="HX1" s="42"/>
      <c r="HY1" s="42"/>
      <c r="HZ1" s="42"/>
      <c r="IA1" s="42"/>
      <c r="IB1" s="42"/>
      <c r="IC1" s="42"/>
    </row>
    <row r="2" ht="30" customHeight="1" spans="1:237">
      <c r="A2" s="4" t="s">
        <v>46</v>
      </c>
      <c r="B2" s="5" t="s">
        <v>16</v>
      </c>
      <c r="C2" s="5" t="s">
        <v>2</v>
      </c>
      <c r="D2" s="5" t="s">
        <v>18</v>
      </c>
      <c r="E2" s="4" t="s">
        <v>47</v>
      </c>
      <c r="F2" s="4" t="s">
        <v>20</v>
      </c>
      <c r="G2" s="5" t="s">
        <v>21</v>
      </c>
      <c r="H2" s="5" t="s">
        <v>22</v>
      </c>
      <c r="I2" s="5" t="s">
        <v>23</v>
      </c>
      <c r="J2" s="5" t="s">
        <v>24</v>
      </c>
      <c r="K2" s="5" t="s">
        <v>25</v>
      </c>
      <c r="L2" s="38"/>
      <c r="M2" s="38"/>
      <c r="N2" s="37"/>
      <c r="O2" s="37"/>
      <c r="P2" s="37"/>
      <c r="Q2" s="37"/>
      <c r="R2" s="37"/>
      <c r="S2" s="16"/>
      <c r="T2" s="16"/>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c r="BO2" s="42"/>
      <c r="BP2" s="42"/>
      <c r="BQ2" s="42"/>
      <c r="BR2" s="42"/>
      <c r="BS2" s="42"/>
      <c r="BT2" s="42"/>
      <c r="BU2" s="42"/>
      <c r="BV2" s="42"/>
      <c r="BW2" s="42"/>
      <c r="BX2" s="42"/>
      <c r="BY2" s="42"/>
      <c r="BZ2" s="42"/>
      <c r="CA2" s="42"/>
      <c r="CB2" s="42"/>
      <c r="CC2" s="42"/>
      <c r="CD2" s="42"/>
      <c r="CE2" s="42"/>
      <c r="CF2" s="42"/>
      <c r="CG2" s="42"/>
      <c r="CH2" s="42"/>
      <c r="CI2" s="42"/>
      <c r="CJ2" s="42"/>
      <c r="CK2" s="42"/>
      <c r="CL2" s="42"/>
      <c r="CM2" s="42"/>
      <c r="CN2" s="42"/>
      <c r="CO2" s="42"/>
      <c r="CP2" s="42"/>
      <c r="CQ2" s="42"/>
      <c r="CR2" s="42"/>
      <c r="CS2" s="42"/>
      <c r="CT2" s="42"/>
      <c r="CU2" s="42"/>
      <c r="CV2" s="42"/>
      <c r="CW2" s="42"/>
      <c r="CX2" s="42"/>
      <c r="CY2" s="42"/>
      <c r="CZ2" s="42"/>
      <c r="DA2" s="42"/>
      <c r="DB2" s="42"/>
      <c r="DC2" s="42"/>
      <c r="DD2" s="42"/>
      <c r="DE2" s="42"/>
      <c r="DF2" s="42"/>
      <c r="DG2" s="42"/>
      <c r="DH2" s="42"/>
      <c r="DI2" s="42"/>
      <c r="DJ2" s="42"/>
      <c r="DK2" s="42"/>
      <c r="DL2" s="42"/>
      <c r="DM2" s="42"/>
      <c r="DN2" s="42"/>
      <c r="DO2" s="42"/>
      <c r="DP2" s="42"/>
      <c r="DQ2" s="42"/>
      <c r="DR2" s="42"/>
      <c r="DS2" s="42"/>
      <c r="DT2" s="42"/>
      <c r="DU2" s="42"/>
      <c r="DV2" s="42"/>
      <c r="DW2" s="42"/>
      <c r="DX2" s="42"/>
      <c r="DY2" s="42"/>
      <c r="DZ2" s="42"/>
      <c r="EA2" s="42"/>
      <c r="EB2" s="42"/>
      <c r="EC2" s="42"/>
      <c r="ED2" s="42"/>
      <c r="EE2" s="42"/>
      <c r="EF2" s="42"/>
      <c r="EG2" s="42"/>
      <c r="EH2" s="42"/>
      <c r="EI2" s="42"/>
      <c r="EJ2" s="42"/>
      <c r="EK2" s="42"/>
      <c r="EL2" s="42"/>
      <c r="EM2" s="42"/>
      <c r="EN2" s="42"/>
      <c r="EO2" s="42"/>
      <c r="EP2" s="42"/>
      <c r="EQ2" s="42"/>
      <c r="ER2" s="42"/>
      <c r="ES2" s="42"/>
      <c r="ET2" s="42"/>
      <c r="EU2" s="42"/>
      <c r="EV2" s="42"/>
      <c r="EW2" s="42"/>
      <c r="EX2" s="42"/>
      <c r="EY2" s="42"/>
      <c r="EZ2" s="42"/>
      <c r="FA2" s="42"/>
      <c r="FB2" s="42"/>
      <c r="FC2" s="42"/>
      <c r="FD2" s="42"/>
      <c r="FE2" s="42"/>
      <c r="FF2" s="42"/>
      <c r="FG2" s="42"/>
      <c r="FH2" s="42"/>
      <c r="FI2" s="42"/>
      <c r="FJ2" s="42"/>
      <c r="FK2" s="42"/>
      <c r="FL2" s="42"/>
      <c r="FM2" s="42"/>
      <c r="FN2" s="42"/>
      <c r="FO2" s="42"/>
      <c r="FP2" s="42"/>
      <c r="FQ2" s="42"/>
      <c r="FR2" s="42"/>
      <c r="FS2" s="42"/>
      <c r="FT2" s="42"/>
      <c r="FU2" s="42"/>
      <c r="FV2" s="42"/>
      <c r="FW2" s="42"/>
      <c r="FX2" s="42"/>
      <c r="FY2" s="42"/>
      <c r="FZ2" s="42"/>
      <c r="GA2" s="42"/>
      <c r="GB2" s="42"/>
      <c r="GC2" s="42"/>
      <c r="GD2" s="42"/>
      <c r="GE2" s="42"/>
      <c r="GF2" s="42"/>
      <c r="GG2" s="42"/>
      <c r="GH2" s="42"/>
      <c r="GI2" s="42"/>
      <c r="GJ2" s="42"/>
      <c r="GK2" s="42"/>
      <c r="GL2" s="42"/>
      <c r="GM2" s="42"/>
      <c r="GN2" s="42"/>
      <c r="GO2" s="42"/>
      <c r="GP2" s="42"/>
      <c r="GQ2" s="42"/>
      <c r="GR2" s="42"/>
      <c r="GS2" s="42"/>
      <c r="GT2" s="42"/>
      <c r="GU2" s="42"/>
      <c r="GV2" s="42"/>
      <c r="GW2" s="42"/>
      <c r="GX2" s="42"/>
      <c r="GY2" s="42"/>
      <c r="GZ2" s="42"/>
      <c r="HA2" s="42"/>
      <c r="HB2" s="42"/>
      <c r="HC2" s="42"/>
      <c r="HD2" s="42"/>
      <c r="HE2" s="42"/>
      <c r="HF2" s="42"/>
      <c r="HG2" s="42"/>
      <c r="HH2" s="42"/>
      <c r="HI2" s="42"/>
      <c r="HJ2" s="42"/>
      <c r="HK2" s="42"/>
      <c r="HL2" s="42"/>
      <c r="HM2" s="42"/>
      <c r="HN2" s="42"/>
      <c r="HO2" s="42"/>
      <c r="HP2" s="42"/>
      <c r="HQ2" s="42"/>
      <c r="HR2" s="42"/>
      <c r="HS2" s="42"/>
      <c r="HT2" s="42"/>
      <c r="HU2" s="42"/>
      <c r="HV2" s="42"/>
      <c r="HW2" s="42"/>
      <c r="HX2" s="42"/>
      <c r="HY2" s="42"/>
      <c r="HZ2" s="42"/>
      <c r="IA2" s="42"/>
      <c r="IB2" s="42"/>
      <c r="IC2" s="42"/>
    </row>
    <row r="3" ht="99.95" customHeight="1" spans="1:20">
      <c r="A3" s="29" t="s">
        <v>48</v>
      </c>
      <c r="B3" s="7" t="s">
        <v>49</v>
      </c>
      <c r="C3" s="7" t="s">
        <v>50</v>
      </c>
      <c r="D3" s="7" t="str">
        <f>_xlfn.DISPIMG("ID_55C99A65D97F4BC0A91FEB25D829B5C2",1)</f>
        <v>=DISPIMG("ID_55C99A65D97F4BC0A91FEB25D829B5C2",1)</v>
      </c>
      <c r="E3" s="7" t="s">
        <v>51</v>
      </c>
      <c r="F3" s="7" t="s">
        <v>52</v>
      </c>
      <c r="G3" s="9">
        <v>1</v>
      </c>
      <c r="H3" s="9" t="s">
        <v>34</v>
      </c>
      <c r="I3" s="39"/>
      <c r="J3" s="39">
        <f t="shared" ref="J3:J9" si="0">I3*G3</f>
        <v>0</v>
      </c>
      <c r="K3" s="34"/>
      <c r="L3" s="32"/>
      <c r="M3" s="32"/>
      <c r="N3" s="37"/>
      <c r="O3" s="37"/>
      <c r="P3" s="37"/>
      <c r="Q3" s="37"/>
      <c r="R3" s="37"/>
      <c r="S3" s="26"/>
      <c r="T3" s="22"/>
    </row>
    <row r="4" ht="99.95" customHeight="1" spans="1:20">
      <c r="A4" s="29" t="s">
        <v>53</v>
      </c>
      <c r="B4" s="7" t="s">
        <v>49</v>
      </c>
      <c r="C4" s="7" t="s">
        <v>54</v>
      </c>
      <c r="D4" s="7" t="str">
        <f>_xlfn.DISPIMG("ID_5DCF04E681B14039A128308A9122330F",1)</f>
        <v>=DISPIMG("ID_5DCF04E681B14039A128308A9122330F",1)</v>
      </c>
      <c r="E4" s="7" t="s">
        <v>55</v>
      </c>
      <c r="F4" s="7" t="s">
        <v>56</v>
      </c>
      <c r="G4" s="9">
        <v>1</v>
      </c>
      <c r="H4" s="9" t="s">
        <v>34</v>
      </c>
      <c r="I4" s="39"/>
      <c r="J4" s="39">
        <f t="shared" si="0"/>
        <v>0</v>
      </c>
      <c r="K4" s="34"/>
      <c r="L4" s="32"/>
      <c r="M4" s="32"/>
      <c r="N4" s="37"/>
      <c r="O4" s="37"/>
      <c r="P4" s="37"/>
      <c r="Q4" s="37"/>
      <c r="R4" s="37"/>
      <c r="S4" s="26"/>
      <c r="T4" s="22"/>
    </row>
    <row r="5" ht="99.95" customHeight="1" spans="1:20">
      <c r="A5" s="29" t="s">
        <v>57</v>
      </c>
      <c r="B5" s="7" t="s">
        <v>49</v>
      </c>
      <c r="C5" s="7" t="s">
        <v>58</v>
      </c>
      <c r="D5" s="7" t="str">
        <f>_xlfn.DISPIMG("ID_F598094BF2C04CD585AF8F59C9FA7685",1)</f>
        <v>=DISPIMG("ID_F598094BF2C04CD585AF8F59C9FA7685",1)</v>
      </c>
      <c r="E5" s="7" t="s">
        <v>59</v>
      </c>
      <c r="F5" s="7" t="s">
        <v>60</v>
      </c>
      <c r="G5" s="9">
        <v>2</v>
      </c>
      <c r="H5" s="9" t="s">
        <v>30</v>
      </c>
      <c r="I5" s="39"/>
      <c r="J5" s="39">
        <f t="shared" si="0"/>
        <v>0</v>
      </c>
      <c r="K5" s="30" t="s">
        <v>61</v>
      </c>
      <c r="L5" s="32"/>
      <c r="M5" s="32"/>
      <c r="N5" s="37"/>
      <c r="O5" s="37"/>
      <c r="P5" s="37"/>
      <c r="Q5" s="37"/>
      <c r="R5" s="37"/>
      <c r="S5" s="26"/>
      <c r="T5" s="22"/>
    </row>
    <row r="6" ht="99.95" customHeight="1" spans="1:20">
      <c r="A6" s="29" t="s">
        <v>62</v>
      </c>
      <c r="B6" s="7" t="s">
        <v>49</v>
      </c>
      <c r="C6" s="7" t="s">
        <v>63</v>
      </c>
      <c r="D6" s="7" t="str">
        <f>_xlfn.DISPIMG("ID_9AD0F61EB8854CFDA935631E331838F0",1)</f>
        <v>=DISPIMG("ID_9AD0F61EB8854CFDA935631E331838F0",1)</v>
      </c>
      <c r="E6" s="7" t="s">
        <v>64</v>
      </c>
      <c r="F6" s="7" t="s">
        <v>65</v>
      </c>
      <c r="G6" s="9">
        <v>1</v>
      </c>
      <c r="H6" s="9" t="s">
        <v>34</v>
      </c>
      <c r="I6" s="39"/>
      <c r="J6" s="39">
        <f t="shared" si="0"/>
        <v>0</v>
      </c>
      <c r="K6" s="34"/>
      <c r="L6" s="32"/>
      <c r="M6" s="32"/>
      <c r="N6" s="37"/>
      <c r="O6" s="37"/>
      <c r="P6" s="37"/>
      <c r="Q6" s="37"/>
      <c r="R6" s="37"/>
      <c r="S6" s="26"/>
      <c r="T6" s="22"/>
    </row>
    <row r="7" ht="99.95" customHeight="1" spans="1:20">
      <c r="A7" s="29" t="s">
        <v>66</v>
      </c>
      <c r="B7" s="7" t="s">
        <v>49</v>
      </c>
      <c r="C7" s="7" t="s">
        <v>67</v>
      </c>
      <c r="D7" s="7" t="str">
        <f>_xlfn.DISPIMG("ID_74BA772DBF3641CFA0431C22E5626006",1)</f>
        <v>=DISPIMG("ID_74BA772DBF3641CFA0431C22E5626006",1)</v>
      </c>
      <c r="E7" s="7" t="s">
        <v>68</v>
      </c>
      <c r="F7" s="7" t="s">
        <v>52</v>
      </c>
      <c r="G7" s="9">
        <v>1</v>
      </c>
      <c r="H7" s="9" t="s">
        <v>34</v>
      </c>
      <c r="I7" s="39"/>
      <c r="J7" s="39">
        <f t="shared" si="0"/>
        <v>0</v>
      </c>
      <c r="K7" s="34"/>
      <c r="L7" s="32"/>
      <c r="M7" s="40"/>
      <c r="N7" s="37"/>
      <c r="O7" s="37"/>
      <c r="P7" s="37"/>
      <c r="Q7" s="37"/>
      <c r="R7" s="37"/>
      <c r="S7" s="26"/>
      <c r="T7" s="22"/>
    </row>
    <row r="8" ht="99.95" customHeight="1" spans="1:20">
      <c r="A8" s="29" t="s">
        <v>69</v>
      </c>
      <c r="B8" s="7" t="s">
        <v>49</v>
      </c>
      <c r="C8" s="7" t="s">
        <v>70</v>
      </c>
      <c r="D8" s="7" t="str">
        <f>_xlfn.DISPIMG("ID_8261E650AC86494CA62B0D0ADB8F0ED2",1)</f>
        <v>=DISPIMG("ID_8261E650AC86494CA62B0D0ADB8F0ED2",1)</v>
      </c>
      <c r="E8" s="7" t="s">
        <v>71</v>
      </c>
      <c r="F8" s="7" t="s">
        <v>72</v>
      </c>
      <c r="G8" s="9">
        <v>1</v>
      </c>
      <c r="H8" s="9" t="s">
        <v>34</v>
      </c>
      <c r="I8" s="39"/>
      <c r="J8" s="39">
        <f t="shared" si="0"/>
        <v>0</v>
      </c>
      <c r="K8" s="34"/>
      <c r="L8" s="32"/>
      <c r="M8" s="40"/>
      <c r="N8" s="37"/>
      <c r="O8" s="37"/>
      <c r="P8" s="37"/>
      <c r="Q8" s="37"/>
      <c r="R8" s="37"/>
      <c r="S8" s="26"/>
      <c r="T8" s="22"/>
    </row>
    <row r="9" ht="99.95" customHeight="1" spans="1:20">
      <c r="A9" s="29" t="s">
        <v>73</v>
      </c>
      <c r="B9" s="7" t="s">
        <v>49</v>
      </c>
      <c r="C9" s="7" t="s">
        <v>74</v>
      </c>
      <c r="D9" s="7" t="str">
        <f>_xlfn.DISPIMG("ID_CED2506C437C41CDA71678E79B81D143",1)</f>
        <v>=DISPIMG("ID_CED2506C437C41CDA71678E79B81D143",1)</v>
      </c>
      <c r="E9" s="7" t="s">
        <v>75</v>
      </c>
      <c r="F9" s="7" t="s">
        <v>76</v>
      </c>
      <c r="G9" s="9">
        <v>1</v>
      </c>
      <c r="H9" s="9" t="s">
        <v>34</v>
      </c>
      <c r="I9" s="39"/>
      <c r="J9" s="39">
        <f t="shared" si="0"/>
        <v>0</v>
      </c>
      <c r="K9" s="30" t="s">
        <v>77</v>
      </c>
      <c r="L9" s="32"/>
      <c r="M9" s="40"/>
      <c r="N9" s="37"/>
      <c r="O9" s="37"/>
      <c r="P9" s="37"/>
      <c r="Q9" s="37"/>
      <c r="R9" s="37"/>
      <c r="S9" s="26"/>
      <c r="T9" s="22"/>
    </row>
    <row r="10" ht="30" customHeight="1" spans="1:237">
      <c r="A10" s="36" t="s">
        <v>10</v>
      </c>
      <c r="B10" s="36"/>
      <c r="C10" s="36"/>
      <c r="D10" s="36"/>
      <c r="E10" s="36"/>
      <c r="F10" s="36"/>
      <c r="G10" s="7">
        <f>SUM(G3:G9)</f>
        <v>8</v>
      </c>
      <c r="H10" s="9" t="s">
        <v>30</v>
      </c>
      <c r="I10" s="9"/>
      <c r="J10" s="9">
        <f>SUM(J3:J9)</f>
        <v>0</v>
      </c>
      <c r="K10" s="41"/>
      <c r="L10" s="38"/>
      <c r="M10" s="37"/>
      <c r="N10" s="37"/>
      <c r="O10" s="37"/>
      <c r="P10" s="37"/>
      <c r="Q10" s="37"/>
      <c r="R10" s="37"/>
      <c r="S10" s="16"/>
      <c r="T10" s="2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row>
    <row r="11" ht="36" customHeight="1" spans="1:237">
      <c r="A11" s="11" t="s">
        <v>78</v>
      </c>
      <c r="B11" s="12"/>
      <c r="C11" s="12"/>
      <c r="D11" s="12"/>
      <c r="E11" s="12"/>
      <c r="F11" s="12"/>
      <c r="G11" s="12"/>
      <c r="H11" s="12"/>
      <c r="I11" s="12"/>
      <c r="J11" s="12"/>
      <c r="K11" s="20"/>
      <c r="L11" s="37"/>
      <c r="M11" s="37"/>
      <c r="N11" s="37"/>
      <c r="O11" s="37"/>
      <c r="P11" s="37"/>
      <c r="Q11" s="37"/>
      <c r="R11" s="37"/>
      <c r="S11" s="16"/>
      <c r="T11" s="2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row>
    <row r="12" ht="27.95" customHeight="1" spans="11:237">
      <c r="K12" s="37"/>
      <c r="L12" s="37"/>
      <c r="M12" s="37"/>
      <c r="N12" s="37"/>
      <c r="O12" s="37"/>
      <c r="P12" s="37"/>
      <c r="Q12" s="37"/>
      <c r="R12" s="37"/>
      <c r="S12" s="16"/>
      <c r="T12" s="2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2"/>
      <c r="GB12" s="42"/>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2"/>
      <c r="HF12" s="42"/>
      <c r="HG12" s="42"/>
      <c r="HH12" s="42"/>
      <c r="HI12" s="42"/>
      <c r="HJ12" s="42"/>
      <c r="HK12" s="42"/>
      <c r="HL12" s="42"/>
      <c r="HM12" s="42"/>
      <c r="HN12" s="42"/>
      <c r="HO12" s="42"/>
      <c r="HP12" s="42"/>
      <c r="HQ12" s="42"/>
      <c r="HR12" s="42"/>
      <c r="HS12" s="42"/>
      <c r="HT12" s="42"/>
      <c r="HU12" s="42"/>
      <c r="HV12" s="42"/>
      <c r="HW12" s="42"/>
      <c r="HX12" s="42"/>
      <c r="HY12" s="42"/>
      <c r="HZ12" s="42"/>
      <c r="IA12" s="42"/>
      <c r="IB12" s="42"/>
      <c r="IC12" s="42"/>
    </row>
    <row r="13" ht="15.6" spans="11:237">
      <c r="K13" s="37"/>
      <c r="L13" s="37"/>
      <c r="M13" s="37"/>
      <c r="N13" s="37"/>
      <c r="O13" s="37"/>
      <c r="P13" s="37"/>
      <c r="Q13" s="37"/>
      <c r="R13" s="37"/>
      <c r="S13" s="16"/>
      <c r="T13" s="2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c r="DC13" s="42"/>
      <c r="DD13" s="42"/>
      <c r="DE13" s="42"/>
      <c r="DF13" s="42"/>
      <c r="DG13" s="42"/>
      <c r="DH13" s="42"/>
      <c r="DI13" s="42"/>
      <c r="DJ13" s="42"/>
      <c r="DK13" s="42"/>
      <c r="DL13" s="42"/>
      <c r="DM13" s="42"/>
      <c r="DN13" s="42"/>
      <c r="DO13" s="42"/>
      <c r="DP13" s="42"/>
      <c r="DQ13" s="42"/>
      <c r="DR13" s="42"/>
      <c r="DS13" s="42"/>
      <c r="DT13" s="42"/>
      <c r="DU13" s="42"/>
      <c r="DV13" s="42"/>
      <c r="DW13" s="42"/>
      <c r="DX13" s="42"/>
      <c r="DY13" s="42"/>
      <c r="DZ13" s="42"/>
      <c r="EA13" s="42"/>
      <c r="EB13" s="42"/>
      <c r="EC13" s="42"/>
      <c r="ED13" s="42"/>
      <c r="EE13" s="42"/>
      <c r="EF13" s="42"/>
      <c r="EG13" s="42"/>
      <c r="EH13" s="42"/>
      <c r="EI13" s="42"/>
      <c r="EJ13" s="42"/>
      <c r="EK13" s="42"/>
      <c r="EL13" s="42"/>
      <c r="EM13" s="42"/>
      <c r="EN13" s="42"/>
      <c r="EO13" s="42"/>
      <c r="EP13" s="42"/>
      <c r="EQ13" s="42"/>
      <c r="ER13" s="42"/>
      <c r="ES13" s="42"/>
      <c r="ET13" s="42"/>
      <c r="EU13" s="42"/>
      <c r="EV13" s="42"/>
      <c r="EW13" s="42"/>
      <c r="EX13" s="42"/>
      <c r="EY13" s="42"/>
      <c r="EZ13" s="42"/>
      <c r="FA13" s="42"/>
      <c r="FB13" s="42"/>
      <c r="FC13" s="42"/>
      <c r="FD13" s="42"/>
      <c r="FE13" s="42"/>
      <c r="FF13" s="42"/>
      <c r="FG13" s="42"/>
      <c r="FH13" s="42"/>
      <c r="FI13" s="42"/>
      <c r="FJ13" s="42"/>
      <c r="FK13" s="42"/>
      <c r="FL13" s="42"/>
      <c r="FM13" s="42"/>
      <c r="FN13" s="42"/>
      <c r="FO13" s="42"/>
      <c r="FP13" s="42"/>
      <c r="FQ13" s="42"/>
      <c r="FR13" s="42"/>
      <c r="FS13" s="42"/>
      <c r="FT13" s="42"/>
      <c r="FU13" s="42"/>
      <c r="FV13" s="42"/>
      <c r="FW13" s="42"/>
      <c r="FX13" s="42"/>
      <c r="FY13" s="42"/>
      <c r="FZ13" s="42"/>
      <c r="GA13" s="42"/>
      <c r="GB13" s="42"/>
      <c r="GC13" s="42"/>
      <c r="GD13" s="42"/>
      <c r="GE13" s="42"/>
      <c r="GF13" s="42"/>
      <c r="GG13" s="42"/>
      <c r="GH13" s="42"/>
      <c r="GI13" s="42"/>
      <c r="GJ13" s="42"/>
      <c r="GK13" s="42"/>
      <c r="GL13" s="42"/>
      <c r="GM13" s="42"/>
      <c r="GN13" s="42"/>
      <c r="GO13" s="42"/>
      <c r="GP13" s="42"/>
      <c r="GQ13" s="42"/>
      <c r="GR13" s="42"/>
      <c r="GS13" s="42"/>
      <c r="GT13" s="42"/>
      <c r="GU13" s="42"/>
      <c r="GV13" s="42"/>
      <c r="GW13" s="42"/>
      <c r="GX13" s="42"/>
      <c r="GY13" s="42"/>
      <c r="GZ13" s="42"/>
      <c r="HA13" s="42"/>
      <c r="HB13" s="42"/>
      <c r="HC13" s="42"/>
      <c r="HD13" s="42"/>
      <c r="HE13" s="42"/>
      <c r="HF13" s="42"/>
      <c r="HG13" s="42"/>
      <c r="HH13" s="42"/>
      <c r="HI13" s="42"/>
      <c r="HJ13" s="42"/>
      <c r="HK13" s="42"/>
      <c r="HL13" s="42"/>
      <c r="HM13" s="42"/>
      <c r="HN13" s="42"/>
      <c r="HO13" s="42"/>
      <c r="HP13" s="42"/>
      <c r="HQ13" s="42"/>
      <c r="HR13" s="42"/>
      <c r="HS13" s="42"/>
      <c r="HT13" s="42"/>
      <c r="HU13" s="42"/>
      <c r="HV13" s="42"/>
      <c r="HW13" s="42"/>
      <c r="HX13" s="42"/>
      <c r="HY13" s="42"/>
      <c r="HZ13" s="42"/>
      <c r="IA13" s="42"/>
      <c r="IB13" s="42"/>
      <c r="IC13" s="42"/>
    </row>
    <row r="14" ht="15.6" spans="8:237">
      <c r="H14" s="13"/>
      <c r="I14" s="21"/>
      <c r="J14" s="21"/>
      <c r="K14" s="37"/>
      <c r="L14" s="37"/>
      <c r="M14" s="37"/>
      <c r="N14" s="37"/>
      <c r="O14" s="37"/>
      <c r="P14" s="37"/>
      <c r="Q14" s="37"/>
      <c r="R14" s="37"/>
      <c r="S14" s="16"/>
      <c r="T14" s="2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2"/>
      <c r="DY14" s="42"/>
      <c r="DZ14" s="42"/>
      <c r="EA14" s="42"/>
      <c r="EB14" s="42"/>
      <c r="EC14" s="42"/>
      <c r="ED14" s="42"/>
      <c r="EE14" s="42"/>
      <c r="EF14" s="42"/>
      <c r="EG14" s="42"/>
      <c r="EH14" s="42"/>
      <c r="EI14" s="42"/>
      <c r="EJ14" s="42"/>
      <c r="EK14" s="42"/>
      <c r="EL14" s="42"/>
      <c r="EM14" s="42"/>
      <c r="EN14" s="42"/>
      <c r="EO14" s="42"/>
      <c r="EP14" s="42"/>
      <c r="EQ14" s="42"/>
      <c r="ER14" s="42"/>
      <c r="ES14" s="42"/>
      <c r="ET14" s="42"/>
      <c r="EU14" s="42"/>
      <c r="EV14" s="42"/>
      <c r="EW14" s="42"/>
      <c r="EX14" s="42"/>
      <c r="EY14" s="42"/>
      <c r="EZ14" s="42"/>
      <c r="FA14" s="42"/>
      <c r="FB14" s="42"/>
      <c r="FC14" s="42"/>
      <c r="FD14" s="42"/>
      <c r="FE14" s="42"/>
      <c r="FF14" s="42"/>
      <c r="FG14" s="42"/>
      <c r="FH14" s="42"/>
      <c r="FI14" s="42"/>
      <c r="FJ14" s="42"/>
      <c r="FK14" s="42"/>
      <c r="FL14" s="42"/>
      <c r="FM14" s="42"/>
      <c r="FN14" s="42"/>
      <c r="FO14" s="42"/>
      <c r="FP14" s="42"/>
      <c r="FQ14" s="42"/>
      <c r="FR14" s="42"/>
      <c r="FS14" s="42"/>
      <c r="FT14" s="42"/>
      <c r="FU14" s="42"/>
      <c r="FV14" s="42"/>
      <c r="FW14" s="42"/>
      <c r="FX14" s="42"/>
      <c r="FY14" s="42"/>
      <c r="FZ14" s="42"/>
      <c r="GA14" s="42"/>
      <c r="GB14" s="42"/>
      <c r="GC14" s="42"/>
      <c r="GD14" s="42"/>
      <c r="GE14" s="42"/>
      <c r="GF14" s="42"/>
      <c r="GG14" s="42"/>
      <c r="GH14" s="42"/>
      <c r="GI14" s="42"/>
      <c r="GJ14" s="42"/>
      <c r="GK14" s="42"/>
      <c r="GL14" s="42"/>
      <c r="GM14" s="42"/>
      <c r="GN14" s="42"/>
      <c r="GO14" s="42"/>
      <c r="GP14" s="42"/>
      <c r="GQ14" s="42"/>
      <c r="GR14" s="42"/>
      <c r="GS14" s="42"/>
      <c r="GT14" s="42"/>
      <c r="GU14" s="42"/>
      <c r="GV14" s="42"/>
      <c r="GW14" s="42"/>
      <c r="GX14" s="42"/>
      <c r="GY14" s="42"/>
      <c r="GZ14" s="42"/>
      <c r="HA14" s="42"/>
      <c r="HB14" s="42"/>
      <c r="HC14" s="42"/>
      <c r="HD14" s="42"/>
      <c r="HE14" s="42"/>
      <c r="HF14" s="42"/>
      <c r="HG14" s="42"/>
      <c r="HH14" s="42"/>
      <c r="HI14" s="42"/>
      <c r="HJ14" s="42"/>
      <c r="HK14" s="42"/>
      <c r="HL14" s="42"/>
      <c r="HM14" s="42"/>
      <c r="HN14" s="42"/>
      <c r="HO14" s="42"/>
      <c r="HP14" s="42"/>
      <c r="HQ14" s="42"/>
      <c r="HR14" s="42"/>
      <c r="HS14" s="42"/>
      <c r="HT14" s="42"/>
      <c r="HU14" s="42"/>
      <c r="HV14" s="42"/>
      <c r="HW14" s="42"/>
      <c r="HX14" s="42"/>
      <c r="HY14" s="42"/>
      <c r="HZ14" s="42"/>
      <c r="IA14" s="42"/>
      <c r="IB14" s="42"/>
      <c r="IC14" s="42"/>
    </row>
    <row r="15" ht="15.6" spans="8:20">
      <c r="H15" s="13"/>
      <c r="I15" s="21"/>
      <c r="J15" s="21"/>
      <c r="K15" s="37"/>
      <c r="L15" s="37"/>
      <c r="M15" s="37"/>
      <c r="N15" s="37"/>
      <c r="O15" s="37"/>
      <c r="P15" s="37"/>
      <c r="Q15" s="37"/>
      <c r="R15" s="37"/>
      <c r="S15" s="16"/>
      <c r="T15" s="22"/>
    </row>
    <row r="16" ht="15.6" spans="8:20">
      <c r="H16" s="13"/>
      <c r="I16" s="21"/>
      <c r="J16" s="21"/>
      <c r="K16" s="37"/>
      <c r="L16" s="37"/>
      <c r="M16" s="37"/>
      <c r="N16" s="37"/>
      <c r="O16" s="37"/>
      <c r="P16" s="37"/>
      <c r="Q16" s="37"/>
      <c r="R16" s="37"/>
      <c r="S16" s="16"/>
      <c r="T16" s="22"/>
    </row>
    <row r="17" ht="15.6" spans="8:20">
      <c r="H17" s="13"/>
      <c r="I17" s="21"/>
      <c r="J17" s="21"/>
      <c r="K17" s="37"/>
      <c r="L17" s="37"/>
      <c r="M17" s="37"/>
      <c r="N17" s="37"/>
      <c r="O17" s="37"/>
      <c r="P17" s="37"/>
      <c r="Q17" s="37"/>
      <c r="R17" s="37"/>
      <c r="S17" s="16"/>
      <c r="T17" s="22"/>
    </row>
    <row r="18" ht="15.6" spans="8:20">
      <c r="H18" s="13"/>
      <c r="I18" s="21"/>
      <c r="J18" s="21"/>
      <c r="K18" s="37"/>
      <c r="L18" s="37"/>
      <c r="M18" s="37"/>
      <c r="N18" s="37"/>
      <c r="O18" s="37"/>
      <c r="P18" s="37"/>
      <c r="Q18" s="37"/>
      <c r="R18" s="37"/>
      <c r="S18" s="16"/>
      <c r="T18" s="22"/>
    </row>
    <row r="19" ht="15.6" spans="8:20">
      <c r="H19" s="13"/>
      <c r="I19" s="21"/>
      <c r="J19" s="21"/>
      <c r="O19" s="16"/>
      <c r="P19" s="26"/>
      <c r="Q19" s="26"/>
      <c r="S19" s="16"/>
      <c r="T19" s="22"/>
    </row>
    <row r="20" ht="15.6" spans="8:20">
      <c r="H20" s="13"/>
      <c r="I20" s="21"/>
      <c r="J20" s="21"/>
      <c r="O20" s="16"/>
      <c r="P20" s="26"/>
      <c r="Q20" s="26"/>
      <c r="S20" s="16"/>
      <c r="T20" s="22"/>
    </row>
    <row r="21" ht="15.6" spans="8:20">
      <c r="H21" s="13"/>
      <c r="I21" s="21"/>
      <c r="J21" s="21"/>
      <c r="O21" s="16"/>
      <c r="P21" s="26"/>
      <c r="Q21" s="26"/>
      <c r="S21" s="16"/>
      <c r="T21" s="22"/>
    </row>
    <row r="22" ht="15.6" spans="8:20">
      <c r="H22" s="13"/>
      <c r="I22" s="21"/>
      <c r="J22" s="21"/>
      <c r="O22" s="16"/>
      <c r="P22" s="26"/>
      <c r="Q22" s="26"/>
      <c r="S22" s="16"/>
      <c r="T22" s="22"/>
    </row>
    <row r="23" ht="15.6" spans="8:20">
      <c r="H23" s="13"/>
      <c r="I23" s="21"/>
      <c r="J23" s="21"/>
      <c r="O23" s="16"/>
      <c r="P23" s="26"/>
      <c r="Q23" s="26"/>
      <c r="S23" s="16"/>
      <c r="T23" s="22"/>
    </row>
    <row r="24" ht="15.6" spans="8:20">
      <c r="H24" s="13"/>
      <c r="I24" s="21"/>
      <c r="J24" s="21"/>
      <c r="O24" s="16"/>
      <c r="P24" s="26"/>
      <c r="Q24" s="26"/>
      <c r="S24" s="16"/>
      <c r="T24" s="22"/>
    </row>
    <row r="25" ht="15.6" spans="8:20">
      <c r="H25" s="13"/>
      <c r="I25" s="21"/>
      <c r="J25" s="21"/>
      <c r="O25" s="16"/>
      <c r="P25" s="26"/>
      <c r="Q25" s="26"/>
      <c r="S25" s="16"/>
      <c r="T25" s="22"/>
    </row>
    <row r="26" ht="15.6" spans="8:20">
      <c r="H26" s="13"/>
      <c r="I26" s="21"/>
      <c r="J26" s="21"/>
      <c r="O26" s="16"/>
      <c r="P26" s="26"/>
      <c r="Q26" s="26"/>
      <c r="S26" s="16"/>
      <c r="T26" s="22"/>
    </row>
    <row r="27" ht="15.6" spans="8:20">
      <c r="H27" s="13"/>
      <c r="I27" s="21"/>
      <c r="J27" s="21"/>
      <c r="O27" s="16"/>
      <c r="P27" s="26"/>
      <c r="Q27" s="26"/>
      <c r="S27" s="16"/>
      <c r="T27" s="22"/>
    </row>
    <row r="28" ht="15.6" spans="8:20">
      <c r="H28" s="13"/>
      <c r="I28" s="21"/>
      <c r="J28" s="21"/>
      <c r="O28" s="16"/>
      <c r="P28" s="26"/>
      <c r="Q28" s="26"/>
      <c r="S28" s="16"/>
      <c r="T28" s="22"/>
    </row>
    <row r="29" ht="15.6" spans="8:20">
      <c r="H29" s="13"/>
      <c r="I29" s="21"/>
      <c r="J29" s="21"/>
      <c r="O29" s="16"/>
      <c r="P29" s="26"/>
      <c r="Q29" s="26"/>
      <c r="S29" s="16"/>
      <c r="T29" s="22"/>
    </row>
    <row r="30" ht="15.6" spans="8:20">
      <c r="H30" s="13"/>
      <c r="I30" s="21"/>
      <c r="J30" s="21"/>
      <c r="O30" s="16"/>
      <c r="P30" s="26"/>
      <c r="Q30" s="26"/>
      <c r="S30" s="16"/>
      <c r="T30" s="22"/>
    </row>
    <row r="31" ht="15.6" spans="8:20">
      <c r="H31" s="13"/>
      <c r="I31" s="21"/>
      <c r="J31" s="21"/>
      <c r="O31" s="16"/>
      <c r="P31" s="26"/>
      <c r="Q31" s="26"/>
      <c r="S31" s="16"/>
      <c r="T31" s="22"/>
    </row>
    <row r="32" ht="15.6" spans="8:20">
      <c r="H32" s="13"/>
      <c r="I32" s="21"/>
      <c r="J32" s="21"/>
      <c r="O32" s="16"/>
      <c r="P32" s="26"/>
      <c r="Q32" s="26"/>
      <c r="S32" s="16"/>
      <c r="T32" s="22"/>
    </row>
    <row r="33" ht="15.6" spans="8:20">
      <c r="H33" s="13"/>
      <c r="I33" s="21"/>
      <c r="J33" s="21"/>
      <c r="O33" s="16"/>
      <c r="P33" s="26"/>
      <c r="Q33" s="26"/>
      <c r="S33" s="16"/>
      <c r="T33" s="22"/>
    </row>
    <row r="34" ht="15.6" spans="8:20">
      <c r="H34" s="13"/>
      <c r="I34" s="21"/>
      <c r="J34" s="21"/>
      <c r="O34" s="16"/>
      <c r="P34" s="26"/>
      <c r="Q34" s="26"/>
      <c r="S34" s="16"/>
      <c r="T34" s="22"/>
    </row>
    <row r="35" ht="15.6" spans="8:20">
      <c r="H35" s="13"/>
      <c r="I35" s="21"/>
      <c r="J35" s="21"/>
      <c r="O35" s="16"/>
      <c r="P35" s="26"/>
      <c r="Q35" s="26"/>
      <c r="S35" s="16"/>
      <c r="T35" s="22"/>
    </row>
    <row r="36" ht="15.6" spans="8:20">
      <c r="H36" s="13"/>
      <c r="I36" s="21"/>
      <c r="J36" s="21"/>
      <c r="O36" s="16"/>
      <c r="P36" s="26"/>
      <c r="Q36" s="26"/>
      <c r="S36" s="16"/>
      <c r="T36" s="22"/>
    </row>
    <row r="37" ht="15.6" spans="8:20">
      <c r="H37" s="13"/>
      <c r="I37" s="21"/>
      <c r="J37" s="21"/>
      <c r="O37" s="16"/>
      <c r="P37" s="26"/>
      <c r="Q37" s="26"/>
      <c r="S37" s="16"/>
      <c r="T37" s="22"/>
    </row>
    <row r="38" ht="15.6" spans="8:20">
      <c r="H38" s="13"/>
      <c r="I38" s="21"/>
      <c r="J38" s="21"/>
      <c r="O38" s="16"/>
      <c r="P38" s="26"/>
      <c r="Q38" s="26"/>
      <c r="S38" s="16"/>
      <c r="T38" s="22"/>
    </row>
    <row r="39" ht="15.6" spans="8:20">
      <c r="H39" s="13"/>
      <c r="I39" s="21"/>
      <c r="J39" s="21"/>
      <c r="O39" s="16"/>
      <c r="P39" s="26"/>
      <c r="Q39" s="26"/>
      <c r="S39" s="16"/>
      <c r="T39" s="22"/>
    </row>
    <row r="40" ht="15.6" spans="8:20">
      <c r="H40" s="13"/>
      <c r="I40" s="21"/>
      <c r="J40" s="21"/>
      <c r="O40" s="16"/>
      <c r="P40" s="26"/>
      <c r="Q40" s="26"/>
      <c r="S40" s="16"/>
      <c r="T40" s="22"/>
    </row>
    <row r="41" ht="15.6" spans="8:20">
      <c r="H41" s="13"/>
      <c r="I41" s="21"/>
      <c r="J41" s="21"/>
      <c r="O41" s="16"/>
      <c r="P41" s="26"/>
      <c r="Q41" s="26"/>
      <c r="S41" s="16"/>
      <c r="T41" s="22"/>
    </row>
    <row r="42" ht="15.6" spans="8:20">
      <c r="H42" s="13"/>
      <c r="I42" s="21"/>
      <c r="J42" s="21"/>
      <c r="O42" s="16"/>
      <c r="P42" s="26"/>
      <c r="Q42" s="26"/>
      <c r="S42" s="16"/>
      <c r="T42" s="22"/>
    </row>
    <row r="43" ht="15.6" spans="8:20">
      <c r="H43" s="13"/>
      <c r="I43" s="21"/>
      <c r="J43" s="21"/>
      <c r="O43" s="16"/>
      <c r="P43" s="26"/>
      <c r="Q43" s="26"/>
      <c r="S43" s="16"/>
      <c r="T43" s="22"/>
    </row>
    <row r="44" ht="15.6" spans="8:20">
      <c r="H44" s="13"/>
      <c r="I44" s="21"/>
      <c r="J44" s="21"/>
      <c r="O44" s="16"/>
      <c r="P44" s="26"/>
      <c r="Q44" s="26"/>
      <c r="S44" s="16"/>
      <c r="T44" s="22"/>
    </row>
    <row r="45" ht="15.6" spans="8:20">
      <c r="H45" s="13"/>
      <c r="I45" s="21"/>
      <c r="J45" s="21"/>
      <c r="O45" s="16"/>
      <c r="P45" s="26"/>
      <c r="Q45" s="26"/>
      <c r="S45" s="16"/>
      <c r="T45" s="22"/>
    </row>
    <row r="46" ht="15.6" spans="8:20">
      <c r="H46" s="13"/>
      <c r="I46" s="21"/>
      <c r="J46" s="21"/>
      <c r="O46" s="16"/>
      <c r="P46" s="26"/>
      <c r="Q46" s="26"/>
      <c r="S46" s="16"/>
      <c r="T46" s="22"/>
    </row>
    <row r="47" ht="15.6" spans="8:20">
      <c r="H47" s="13"/>
      <c r="I47" s="21"/>
      <c r="J47" s="21"/>
      <c r="O47" s="16"/>
      <c r="P47" s="26"/>
      <c r="Q47" s="26"/>
      <c r="S47" s="16"/>
      <c r="T47" s="22"/>
    </row>
    <row r="48" ht="15.6" spans="8:20">
      <c r="H48" s="13"/>
      <c r="I48" s="21"/>
      <c r="J48" s="21"/>
      <c r="O48" s="23"/>
      <c r="P48" s="26"/>
      <c r="Q48" s="26"/>
      <c r="S48" s="16"/>
      <c r="T48" s="22"/>
    </row>
    <row r="49" ht="15.6" spans="8:20">
      <c r="H49" s="13"/>
      <c r="I49" s="21"/>
      <c r="J49" s="21"/>
      <c r="O49" s="16"/>
      <c r="P49" s="26"/>
      <c r="Q49" s="26"/>
      <c r="S49" s="16"/>
      <c r="T49" s="22"/>
    </row>
    <row r="50" ht="15.6" spans="8:20">
      <c r="H50" s="13"/>
      <c r="I50" s="21"/>
      <c r="J50" s="21"/>
      <c r="O50" s="23"/>
      <c r="P50" s="26"/>
      <c r="Q50" s="26"/>
      <c r="S50" s="16"/>
      <c r="T50" s="22"/>
    </row>
    <row r="51" ht="15.6" spans="8:20">
      <c r="H51" s="13"/>
      <c r="I51" s="21"/>
      <c r="J51" s="21"/>
      <c r="O51" s="16"/>
      <c r="P51" s="26"/>
      <c r="Q51" s="26"/>
      <c r="S51" s="16"/>
      <c r="T51" s="22"/>
    </row>
    <row r="52" ht="15.6" spans="8:20">
      <c r="H52" s="13"/>
      <c r="I52" s="21"/>
      <c r="J52" s="21"/>
      <c r="O52" s="16"/>
      <c r="P52" s="26"/>
      <c r="Q52" s="26"/>
      <c r="S52" s="16"/>
      <c r="T52" s="22"/>
    </row>
    <row r="53" ht="15.6" spans="8:20">
      <c r="H53" s="13"/>
      <c r="I53" s="21"/>
      <c r="J53" s="21"/>
      <c r="O53" s="16"/>
      <c r="P53" s="26"/>
      <c r="Q53" s="26"/>
      <c r="S53" s="16"/>
      <c r="T53" s="22"/>
    </row>
    <row r="54" ht="15.6" spans="8:20">
      <c r="H54" s="13"/>
      <c r="I54" s="21"/>
      <c r="J54" s="21"/>
      <c r="O54" s="16"/>
      <c r="P54" s="26"/>
      <c r="Q54" s="26"/>
      <c r="S54" s="16"/>
      <c r="T54" s="22"/>
    </row>
    <row r="55" ht="15.6" spans="8:20">
      <c r="H55" s="13"/>
      <c r="I55" s="21"/>
      <c r="J55" s="21"/>
      <c r="O55" s="16"/>
      <c r="P55" s="26"/>
      <c r="Q55" s="26"/>
      <c r="S55" s="16"/>
      <c r="T55" s="22"/>
    </row>
    <row r="56" ht="15.6" spans="8:20">
      <c r="H56" s="13"/>
      <c r="I56" s="21"/>
      <c r="J56" s="21"/>
      <c r="O56" s="16"/>
      <c r="S56" s="16"/>
      <c r="T56" s="22"/>
    </row>
    <row r="57" ht="15.6" spans="8:20">
      <c r="H57" s="13"/>
      <c r="I57" s="21"/>
      <c r="J57" s="21"/>
      <c r="T57" s="22"/>
    </row>
    <row r="58" ht="15.6" spans="8:20">
      <c r="H58" s="13"/>
      <c r="I58" s="21"/>
      <c r="J58" s="21"/>
      <c r="T58" s="22"/>
    </row>
    <row r="59" ht="15.6" spans="8:20">
      <c r="H59" s="13"/>
      <c r="I59" s="21"/>
      <c r="J59" s="21"/>
      <c r="T59" s="22"/>
    </row>
    <row r="60" ht="15.6" spans="8:10">
      <c r="H60" s="13"/>
      <c r="I60" s="21"/>
      <c r="J60" s="21"/>
    </row>
    <row r="61" ht="15.6" spans="8:10">
      <c r="H61" s="13"/>
      <c r="I61" s="21"/>
      <c r="J61" s="21"/>
    </row>
    <row r="62" ht="15.6" spans="8:10">
      <c r="H62" s="13"/>
      <c r="I62" s="21"/>
      <c r="J62" s="21"/>
    </row>
    <row r="63" ht="15.6" spans="8:10">
      <c r="H63" s="13"/>
      <c r="I63" s="21"/>
      <c r="J63" s="21"/>
    </row>
    <row r="64" ht="15.6" spans="8:10">
      <c r="H64" s="13"/>
      <c r="I64" s="21"/>
      <c r="J64" s="21"/>
    </row>
    <row r="65" ht="15.6" spans="8:10">
      <c r="H65" s="13"/>
      <c r="I65" s="21"/>
      <c r="J65" s="21"/>
    </row>
    <row r="66" ht="15.6" spans="8:10">
      <c r="H66" s="13"/>
      <c r="I66" s="21"/>
      <c r="J66" s="21"/>
    </row>
    <row r="67" ht="15.6" spans="8:10">
      <c r="H67" s="13"/>
      <c r="I67" s="21"/>
      <c r="J67" s="21"/>
    </row>
    <row r="68" ht="15.6" spans="8:10">
      <c r="H68" s="13"/>
      <c r="I68" s="21"/>
      <c r="J68" s="21"/>
    </row>
    <row r="69" ht="15.6" spans="8:10">
      <c r="H69" s="13"/>
      <c r="I69" s="21"/>
      <c r="J69" s="21"/>
    </row>
    <row r="70" ht="15.6" spans="8:10">
      <c r="H70" s="13"/>
      <c r="I70" s="21"/>
      <c r="J70" s="21"/>
    </row>
    <row r="71" ht="15.6" spans="8:10">
      <c r="H71" s="14"/>
      <c r="I71" s="24"/>
      <c r="J71" s="24"/>
    </row>
    <row r="72" ht="15.6" spans="8:10">
      <c r="H72" s="13"/>
      <c r="I72" s="21"/>
      <c r="J72" s="21"/>
    </row>
    <row r="73" ht="15.6" spans="8:10">
      <c r="H73" s="13"/>
      <c r="I73" s="21"/>
      <c r="J73" s="21"/>
    </row>
    <row r="74" ht="15.6" spans="8:10">
      <c r="H74" s="13"/>
      <c r="I74" s="21"/>
      <c r="J74" s="21"/>
    </row>
    <row r="75" ht="15.6" spans="8:10">
      <c r="H75" s="13"/>
      <c r="I75" s="21"/>
      <c r="J75" s="21"/>
    </row>
    <row r="76" ht="15.6" spans="8:10">
      <c r="H76" s="13"/>
      <c r="I76" s="21"/>
      <c r="J76" s="21"/>
    </row>
    <row r="77" ht="15.6" spans="8:10">
      <c r="H77" s="13"/>
      <c r="I77" s="21"/>
      <c r="J77" s="21"/>
    </row>
    <row r="78" ht="15.6" spans="8:10">
      <c r="H78" s="13"/>
      <c r="I78" s="21"/>
      <c r="J78" s="21"/>
    </row>
    <row r="79" ht="15.6" spans="8:10">
      <c r="H79" s="13"/>
      <c r="I79" s="21"/>
      <c r="J79" s="21"/>
    </row>
    <row r="80" ht="15.6" spans="8:10">
      <c r="H80" s="13"/>
      <c r="I80" s="21"/>
      <c r="J80" s="21"/>
    </row>
    <row r="81" ht="15.6" spans="8:10">
      <c r="H81" s="13"/>
      <c r="I81" s="21"/>
      <c r="J81" s="21"/>
    </row>
    <row r="82" ht="15.6" spans="8:10">
      <c r="H82" s="13"/>
      <c r="I82" s="21"/>
      <c r="J82" s="21"/>
    </row>
    <row r="83" ht="15.6" spans="8:10">
      <c r="H83" s="13"/>
      <c r="I83" s="21"/>
      <c r="J83" s="21"/>
    </row>
    <row r="84" ht="15.6" spans="8:10">
      <c r="H84" s="13"/>
      <c r="I84" s="21"/>
      <c r="J84" s="21"/>
    </row>
    <row r="85" ht="15.6" spans="8:10">
      <c r="H85" s="13"/>
      <c r="I85" s="21"/>
      <c r="J85" s="21"/>
    </row>
    <row r="86" ht="15.6" spans="8:10">
      <c r="H86" s="13"/>
      <c r="I86" s="21"/>
      <c r="J86" s="21"/>
    </row>
    <row r="87" ht="15.6" spans="8:10">
      <c r="H87" s="13"/>
      <c r="I87" s="21"/>
      <c r="J87" s="21"/>
    </row>
    <row r="88" ht="15.6" spans="8:10">
      <c r="H88" s="13"/>
      <c r="I88" s="21"/>
      <c r="J88" s="21"/>
    </row>
    <row r="89" ht="15.6" spans="8:10">
      <c r="H89" s="13"/>
      <c r="I89" s="21"/>
      <c r="J89" s="21"/>
    </row>
    <row r="90" ht="15.6" spans="8:10">
      <c r="H90" s="13"/>
      <c r="I90" s="21"/>
      <c r="J90" s="21"/>
    </row>
    <row r="91" ht="15.6" spans="8:10">
      <c r="H91" s="13"/>
      <c r="I91" s="21"/>
      <c r="J91" s="21"/>
    </row>
    <row r="92" ht="15.6" spans="8:10">
      <c r="H92" s="13"/>
      <c r="I92" s="21"/>
      <c r="J92" s="21"/>
    </row>
    <row r="93" ht="15.6" spans="8:10">
      <c r="H93" s="13"/>
      <c r="I93" s="21"/>
      <c r="J93" s="21"/>
    </row>
    <row r="94" ht="15.6" spans="8:10">
      <c r="H94" s="13"/>
      <c r="I94" s="21"/>
      <c r="J94" s="21"/>
    </row>
    <row r="95" ht="15.6" spans="8:10">
      <c r="H95" s="13"/>
      <c r="I95" s="21"/>
      <c r="J95" s="21"/>
    </row>
    <row r="96" ht="15.6" spans="8:10">
      <c r="H96" s="13"/>
      <c r="I96" s="21"/>
      <c r="J96" s="21"/>
    </row>
    <row r="97" ht="15.6" spans="8:10">
      <c r="H97" s="13"/>
      <c r="I97" s="21"/>
      <c r="J97" s="21"/>
    </row>
    <row r="98" ht="15.6" spans="8:10">
      <c r="H98" s="13"/>
      <c r="I98" s="21"/>
      <c r="J98" s="21"/>
    </row>
    <row r="99" ht="15.6" spans="8:10">
      <c r="H99" s="13"/>
      <c r="I99" s="21"/>
      <c r="J99" s="21"/>
    </row>
    <row r="100" ht="15.6" spans="8:10">
      <c r="H100" s="13"/>
      <c r="I100" s="21"/>
      <c r="J100" s="21"/>
    </row>
    <row r="101" ht="15.6" spans="8:10">
      <c r="H101" s="13"/>
      <c r="I101" s="21"/>
      <c r="J101" s="21"/>
    </row>
    <row r="102" ht="15.6" spans="8:10">
      <c r="H102" s="13"/>
      <c r="I102" s="21"/>
      <c r="J102" s="21"/>
    </row>
    <row r="103" ht="15.6" spans="8:10">
      <c r="H103" s="13"/>
      <c r="I103" s="21"/>
      <c r="J103" s="21"/>
    </row>
    <row r="104" ht="15.6" spans="8:10">
      <c r="H104" s="13"/>
      <c r="I104" s="21"/>
      <c r="J104" s="21"/>
    </row>
    <row r="105" ht="15.6" spans="8:10">
      <c r="H105" s="13"/>
      <c r="I105" s="21"/>
      <c r="J105" s="21"/>
    </row>
    <row r="106" ht="15.6" spans="8:10">
      <c r="H106" s="13"/>
      <c r="I106" s="21"/>
      <c r="J106" s="21"/>
    </row>
    <row r="107" ht="15.6" spans="8:10">
      <c r="H107" s="13"/>
      <c r="I107" s="21"/>
      <c r="J107" s="21"/>
    </row>
    <row r="108" ht="15.6" spans="8:10">
      <c r="H108" s="13"/>
      <c r="I108" s="21"/>
      <c r="J108" s="21"/>
    </row>
    <row r="109" ht="15.6" spans="8:10">
      <c r="H109" s="13"/>
      <c r="I109" s="21"/>
      <c r="J109" s="21"/>
    </row>
    <row r="110" ht="15.6" spans="8:10">
      <c r="H110" s="13"/>
      <c r="I110" s="21"/>
      <c r="J110" s="21"/>
    </row>
    <row r="111" ht="15.6" spans="8:10">
      <c r="H111" s="13"/>
      <c r="I111" s="21"/>
      <c r="J111" s="21"/>
    </row>
    <row r="112" ht="15.6" spans="8:10">
      <c r="H112" s="13"/>
      <c r="I112" s="21"/>
      <c r="J112" s="21"/>
    </row>
    <row r="113" ht="15.6" spans="8:10">
      <c r="H113" s="13"/>
      <c r="I113" s="21"/>
      <c r="J113" s="21"/>
    </row>
    <row r="114" ht="15.6" spans="8:10">
      <c r="H114" s="13"/>
      <c r="I114" s="21"/>
      <c r="J114" s="21"/>
    </row>
    <row r="115" ht="15.6" spans="8:10">
      <c r="H115" s="13"/>
      <c r="I115" s="21"/>
      <c r="J115" s="21"/>
    </row>
    <row r="116" ht="15.6" spans="8:10">
      <c r="H116" s="13"/>
      <c r="I116" s="21"/>
      <c r="J116" s="21"/>
    </row>
    <row r="117" ht="15.6" spans="8:10">
      <c r="H117" s="13"/>
      <c r="I117" s="21"/>
      <c r="J117" s="21"/>
    </row>
    <row r="118" ht="15.6" spans="8:10">
      <c r="H118" s="13"/>
      <c r="I118" s="21"/>
      <c r="J118" s="21"/>
    </row>
    <row r="119" ht="15.6" spans="8:10">
      <c r="H119" s="13"/>
      <c r="I119" s="21"/>
      <c r="J119" s="21"/>
    </row>
    <row r="120" ht="15.6" spans="8:10">
      <c r="H120" s="13"/>
      <c r="I120" s="21"/>
      <c r="J120" s="21"/>
    </row>
    <row r="121" ht="15.6" spans="8:10">
      <c r="H121" s="13"/>
      <c r="I121" s="21"/>
      <c r="J121" s="21"/>
    </row>
    <row r="122" ht="15.6" spans="8:10">
      <c r="H122" s="13"/>
      <c r="I122" s="21"/>
      <c r="J122" s="21"/>
    </row>
    <row r="123" ht="15.6" spans="8:10">
      <c r="H123" s="13"/>
      <c r="I123" s="21"/>
      <c r="J123" s="21"/>
    </row>
    <row r="124" ht="15.6" spans="8:10">
      <c r="H124" s="13"/>
      <c r="I124" s="21"/>
      <c r="J124" s="21"/>
    </row>
    <row r="125" ht="15.6" spans="8:10">
      <c r="H125" s="13"/>
      <c r="I125" s="21"/>
      <c r="J125" s="21"/>
    </row>
    <row r="126" ht="15.6" spans="8:10">
      <c r="H126" s="13"/>
      <c r="I126" s="21"/>
      <c r="J126" s="21"/>
    </row>
    <row r="127" ht="15.6" spans="8:10">
      <c r="H127" s="13"/>
      <c r="I127" s="21"/>
      <c r="J127" s="21"/>
    </row>
    <row r="128" ht="15.6" spans="8:10">
      <c r="H128" s="13"/>
      <c r="I128" s="21"/>
      <c r="J128" s="21"/>
    </row>
    <row r="129" ht="15.6" spans="8:10">
      <c r="H129" s="13"/>
      <c r="I129" s="21"/>
      <c r="J129" s="21"/>
    </row>
    <row r="130" ht="15.6" spans="8:10">
      <c r="H130" s="13"/>
      <c r="I130" s="21"/>
      <c r="J130" s="21"/>
    </row>
    <row r="131" ht="15.6" spans="8:10">
      <c r="H131" s="13"/>
      <c r="I131" s="21"/>
      <c r="J131" s="21"/>
    </row>
    <row r="132" ht="15.6" spans="8:10">
      <c r="H132" s="13"/>
      <c r="I132" s="21"/>
      <c r="J132" s="21"/>
    </row>
    <row r="133" ht="15.6" spans="8:10">
      <c r="H133" s="13"/>
      <c r="I133" s="21"/>
      <c r="J133" s="21"/>
    </row>
    <row r="134" ht="15.6" spans="8:10">
      <c r="H134" s="13"/>
      <c r="I134" s="21"/>
      <c r="J134" s="21"/>
    </row>
    <row r="135" ht="15.6" spans="8:10">
      <c r="H135" s="13"/>
      <c r="I135" s="21"/>
      <c r="J135" s="21"/>
    </row>
    <row r="136" ht="15.6" spans="8:10">
      <c r="H136" s="13"/>
      <c r="I136" s="21"/>
      <c r="J136" s="21"/>
    </row>
    <row r="137" ht="15.6" spans="8:10">
      <c r="H137" s="13"/>
      <c r="I137" s="21"/>
      <c r="J137" s="21"/>
    </row>
    <row r="138" ht="15.6" spans="8:10">
      <c r="H138" s="13"/>
      <c r="I138" s="21"/>
      <c r="J138" s="21"/>
    </row>
    <row r="139" ht="15.6" spans="8:10">
      <c r="H139" s="13"/>
      <c r="I139" s="21"/>
      <c r="J139" s="21"/>
    </row>
    <row r="140" ht="15.6" spans="8:10">
      <c r="H140" s="13"/>
      <c r="I140" s="21"/>
      <c r="J140" s="21"/>
    </row>
    <row r="141" ht="15.6" spans="8:10">
      <c r="H141" s="13"/>
      <c r="I141" s="21"/>
      <c r="J141" s="21"/>
    </row>
    <row r="142" ht="15.6" spans="8:10">
      <c r="H142" s="13"/>
      <c r="I142" s="21"/>
      <c r="J142" s="21"/>
    </row>
    <row r="143" ht="15.6" spans="8:10">
      <c r="H143" s="13"/>
      <c r="I143" s="21"/>
      <c r="J143" s="21"/>
    </row>
    <row r="144" ht="15.6" spans="8:10">
      <c r="H144" s="13"/>
      <c r="I144" s="21"/>
      <c r="J144" s="21"/>
    </row>
    <row r="145" ht="15.6" spans="8:10">
      <c r="H145" s="13"/>
      <c r="I145" s="21"/>
      <c r="J145" s="21"/>
    </row>
    <row r="146" ht="15.6" spans="8:10">
      <c r="H146" s="13"/>
      <c r="I146" s="21"/>
      <c r="J146" s="21"/>
    </row>
    <row r="147" ht="15.6" spans="8:10">
      <c r="H147" s="13"/>
      <c r="I147" s="21"/>
      <c r="J147" s="21"/>
    </row>
    <row r="148" ht="15.6" spans="8:10">
      <c r="H148" s="13"/>
      <c r="I148" s="21"/>
      <c r="J148" s="21"/>
    </row>
    <row r="149" ht="15.6" spans="8:10">
      <c r="H149" s="13"/>
      <c r="I149" s="21"/>
      <c r="J149" s="21"/>
    </row>
    <row r="150" ht="15.6" spans="8:10">
      <c r="H150" s="13"/>
      <c r="I150" s="21"/>
      <c r="J150" s="21"/>
    </row>
    <row r="151" ht="15.6" spans="8:10">
      <c r="H151" s="13"/>
      <c r="I151" s="21"/>
      <c r="J151" s="21"/>
    </row>
    <row r="152" ht="15.6" spans="8:10">
      <c r="H152" s="13"/>
      <c r="I152" s="21"/>
      <c r="J152" s="21"/>
    </row>
    <row r="153" ht="15.6" spans="8:10">
      <c r="H153" s="13"/>
      <c r="I153" s="21"/>
      <c r="J153" s="21"/>
    </row>
    <row r="154" ht="15.6" spans="8:10">
      <c r="H154" s="13"/>
      <c r="I154" s="21"/>
      <c r="J154" s="21"/>
    </row>
    <row r="155" ht="15.6" spans="8:10">
      <c r="H155" s="13"/>
      <c r="I155" s="21"/>
      <c r="J155" s="21"/>
    </row>
    <row r="156" ht="15.6" spans="8:10">
      <c r="H156" s="13"/>
      <c r="I156" s="21"/>
      <c r="J156" s="21"/>
    </row>
    <row r="157" ht="15.6" spans="8:10">
      <c r="H157" s="13"/>
      <c r="I157" s="21"/>
      <c r="J157" s="21"/>
    </row>
    <row r="158" ht="15.6" spans="8:10">
      <c r="H158" s="13"/>
      <c r="I158" s="21"/>
      <c r="J158" s="21"/>
    </row>
    <row r="159" ht="15.6" spans="8:10">
      <c r="H159" s="13"/>
      <c r="I159" s="21"/>
      <c r="J159" s="21"/>
    </row>
    <row r="160" ht="15.6" spans="8:10">
      <c r="H160" s="13"/>
      <c r="I160" s="21"/>
      <c r="J160" s="21"/>
    </row>
    <row r="161" ht="15.6" spans="8:10">
      <c r="H161" s="13"/>
      <c r="I161" s="21"/>
      <c r="J161" s="21"/>
    </row>
    <row r="162" ht="15.6" spans="8:10">
      <c r="H162" s="13"/>
      <c r="I162" s="21"/>
      <c r="J162" s="21"/>
    </row>
    <row r="163" ht="15.6" spans="8:10">
      <c r="H163" s="13"/>
      <c r="I163" s="21"/>
      <c r="J163" s="21"/>
    </row>
    <row r="164" ht="15.6" spans="8:10">
      <c r="H164" s="13"/>
      <c r="I164" s="21"/>
      <c r="J164" s="21"/>
    </row>
    <row r="165" ht="15.6" spans="8:10">
      <c r="H165" s="13"/>
      <c r="I165" s="21"/>
      <c r="J165" s="21"/>
    </row>
    <row r="166" ht="15.6" spans="8:10">
      <c r="H166" s="13"/>
      <c r="I166" s="21"/>
      <c r="J166" s="21"/>
    </row>
    <row r="167" ht="15.6" spans="8:10">
      <c r="H167" s="13"/>
      <c r="I167" s="21"/>
      <c r="J167" s="21"/>
    </row>
    <row r="168" ht="15.6" spans="8:10">
      <c r="H168" s="13"/>
      <c r="I168" s="21"/>
      <c r="J168" s="21"/>
    </row>
    <row r="169" ht="15.6" spans="8:10">
      <c r="H169" s="13"/>
      <c r="I169" s="21"/>
      <c r="J169" s="21"/>
    </row>
    <row r="170" ht="15.6" spans="8:10">
      <c r="H170" s="13"/>
      <c r="I170" s="21"/>
      <c r="J170" s="21"/>
    </row>
    <row r="171" ht="15.6" spans="8:10">
      <c r="H171" s="13"/>
      <c r="I171" s="21"/>
      <c r="J171" s="21"/>
    </row>
    <row r="172" ht="15.6" spans="8:10">
      <c r="H172" s="13"/>
      <c r="I172" s="21"/>
      <c r="J172" s="21"/>
    </row>
    <row r="173" ht="15.6" spans="8:10">
      <c r="H173" s="13"/>
      <c r="I173" s="21"/>
      <c r="J173" s="21"/>
    </row>
    <row r="174" ht="15.6" spans="8:10">
      <c r="H174" s="13"/>
      <c r="I174" s="21"/>
      <c r="J174" s="21"/>
    </row>
    <row r="175" ht="15.6" spans="8:10">
      <c r="H175" s="13"/>
      <c r="I175" s="21"/>
      <c r="J175" s="21"/>
    </row>
    <row r="176" ht="15.6" spans="8:10">
      <c r="H176" s="13"/>
      <c r="I176" s="21"/>
      <c r="J176" s="21"/>
    </row>
    <row r="177" ht="15.6" spans="8:10">
      <c r="H177" s="13"/>
      <c r="I177" s="21"/>
      <c r="J177" s="21"/>
    </row>
    <row r="178" ht="15.6" spans="8:10">
      <c r="H178" s="13"/>
      <c r="I178" s="21"/>
      <c r="J178" s="21"/>
    </row>
    <row r="179" ht="15.6" spans="8:10">
      <c r="H179" s="13"/>
      <c r="I179" s="21"/>
      <c r="J179" s="21"/>
    </row>
    <row r="180" ht="15.6" spans="8:10">
      <c r="H180" s="13"/>
      <c r="I180" s="21"/>
      <c r="J180" s="21"/>
    </row>
    <row r="181" ht="15.6" spans="8:10">
      <c r="H181" s="13"/>
      <c r="I181" s="21"/>
      <c r="J181" s="21"/>
    </row>
    <row r="182" ht="15.6" spans="8:10">
      <c r="H182" s="13"/>
      <c r="I182" s="21"/>
      <c r="J182" s="21"/>
    </row>
    <row r="183" ht="15.6" spans="8:10">
      <c r="H183" s="13"/>
      <c r="I183" s="21"/>
      <c r="J183" s="21"/>
    </row>
    <row r="184" ht="15.6" spans="8:10">
      <c r="H184" s="13"/>
      <c r="I184" s="21"/>
      <c r="J184" s="21"/>
    </row>
    <row r="185" ht="15.6" spans="8:10">
      <c r="H185" s="13"/>
      <c r="I185" s="21"/>
      <c r="J185" s="21"/>
    </row>
    <row r="186" ht="15.6" spans="8:10">
      <c r="H186" s="13"/>
      <c r="I186" s="21"/>
      <c r="J186" s="21"/>
    </row>
    <row r="187" ht="15.6" spans="8:10">
      <c r="H187" s="13"/>
      <c r="I187" s="21"/>
      <c r="J187" s="21"/>
    </row>
    <row r="188" ht="15.6" spans="8:10">
      <c r="H188" s="13"/>
      <c r="I188" s="21"/>
      <c r="J188" s="21"/>
    </row>
    <row r="189" ht="15.6" spans="8:10">
      <c r="H189" s="13"/>
      <c r="I189" s="21"/>
      <c r="J189" s="21"/>
    </row>
    <row r="190" ht="15.6" spans="8:10">
      <c r="H190" s="13"/>
      <c r="I190" s="21"/>
      <c r="J190" s="21"/>
    </row>
    <row r="191" ht="15.6" spans="8:10">
      <c r="H191" s="13"/>
      <c r="I191" s="21"/>
      <c r="J191" s="21"/>
    </row>
    <row r="192" ht="15.6" spans="8:10">
      <c r="H192" s="13"/>
      <c r="I192" s="21"/>
      <c r="J192" s="21"/>
    </row>
    <row r="193" ht="15.6" spans="8:10">
      <c r="H193" s="13"/>
      <c r="I193" s="21"/>
      <c r="J193" s="21"/>
    </row>
    <row r="194" ht="15.6" spans="8:10">
      <c r="H194" s="13"/>
      <c r="I194" s="21"/>
      <c r="J194" s="21"/>
    </row>
    <row r="195" ht="15.6" spans="8:10">
      <c r="H195" s="13"/>
      <c r="I195" s="21"/>
      <c r="J195" s="21"/>
    </row>
    <row r="196" ht="15.6" spans="8:10">
      <c r="H196" s="13"/>
      <c r="I196" s="21"/>
      <c r="J196" s="21"/>
    </row>
    <row r="197" ht="15.6" spans="8:10">
      <c r="H197" s="13"/>
      <c r="I197" s="21"/>
      <c r="J197" s="21"/>
    </row>
    <row r="198" ht="15.6" spans="8:10">
      <c r="H198" s="13"/>
      <c r="I198" s="21"/>
      <c r="J198" s="21"/>
    </row>
    <row r="199" ht="15.6" spans="8:10">
      <c r="H199" s="13"/>
      <c r="I199" s="21"/>
      <c r="J199" s="21"/>
    </row>
    <row r="200" ht="15.6" spans="8:10">
      <c r="H200" s="13"/>
      <c r="I200" s="21"/>
      <c r="J200" s="21"/>
    </row>
    <row r="201" ht="15.6" spans="8:10">
      <c r="H201" s="13"/>
      <c r="I201" s="21"/>
      <c r="J201" s="21"/>
    </row>
    <row r="202" ht="15.6" spans="8:10">
      <c r="H202" s="13"/>
      <c r="I202" s="21"/>
      <c r="J202" s="21"/>
    </row>
    <row r="203" ht="15.6" spans="8:10">
      <c r="H203" s="13"/>
      <c r="I203" s="21"/>
      <c r="J203" s="21"/>
    </row>
    <row r="204" ht="15.6" spans="8:10">
      <c r="H204" s="13"/>
      <c r="I204" s="21"/>
      <c r="J204" s="21"/>
    </row>
    <row r="205" ht="15.6" spans="8:10">
      <c r="H205" s="13"/>
      <c r="I205" s="21"/>
      <c r="J205" s="21"/>
    </row>
    <row r="206" ht="15.6" spans="8:10">
      <c r="H206" s="13"/>
      <c r="I206" s="21"/>
      <c r="J206" s="21"/>
    </row>
    <row r="207" ht="15.6" spans="8:10">
      <c r="H207" s="13"/>
      <c r="I207" s="21"/>
      <c r="J207" s="21"/>
    </row>
    <row r="208" ht="15.6" spans="8:10">
      <c r="H208" s="13"/>
      <c r="I208" s="21"/>
      <c r="J208" s="21"/>
    </row>
    <row r="209" ht="15.6" spans="8:10">
      <c r="H209" s="13"/>
      <c r="I209" s="21"/>
      <c r="J209" s="21"/>
    </row>
    <row r="210" ht="15.6" spans="8:10">
      <c r="H210" s="13"/>
      <c r="I210" s="21"/>
      <c r="J210" s="21"/>
    </row>
    <row r="211" ht="15.6" spans="8:10">
      <c r="H211" s="13"/>
      <c r="I211" s="21"/>
      <c r="J211" s="21"/>
    </row>
    <row r="212" ht="15.6" spans="8:10">
      <c r="H212" s="13"/>
      <c r="I212" s="21"/>
      <c r="J212" s="21"/>
    </row>
    <row r="213" ht="15.6" spans="8:10">
      <c r="H213" s="13"/>
      <c r="I213" s="21"/>
      <c r="J213" s="21"/>
    </row>
    <row r="214" ht="15.6" spans="8:10">
      <c r="H214" s="13"/>
      <c r="I214" s="21"/>
      <c r="J214" s="21"/>
    </row>
    <row r="215" ht="15.6" spans="8:10">
      <c r="H215" s="13"/>
      <c r="I215" s="21"/>
      <c r="J215" s="21"/>
    </row>
    <row r="216" ht="15.6" spans="8:10">
      <c r="H216" s="13"/>
      <c r="I216" s="21"/>
      <c r="J216" s="21"/>
    </row>
    <row r="217" ht="15.6" spans="8:10">
      <c r="H217" s="13"/>
      <c r="I217" s="21"/>
      <c r="J217" s="21"/>
    </row>
    <row r="218" ht="15.6" spans="8:10">
      <c r="H218" s="13"/>
      <c r="I218" s="21"/>
      <c r="J218" s="21"/>
    </row>
    <row r="219" ht="15.6" spans="8:10">
      <c r="H219" s="13"/>
      <c r="I219" s="21"/>
      <c r="J219" s="21"/>
    </row>
    <row r="220" ht="15.6" spans="8:10">
      <c r="H220" s="13"/>
      <c r="I220" s="21"/>
      <c r="J220" s="21"/>
    </row>
    <row r="221" ht="15.6" spans="8:10">
      <c r="H221" s="13"/>
      <c r="I221" s="21"/>
      <c r="J221" s="21"/>
    </row>
    <row r="222" ht="15.6" spans="8:10">
      <c r="H222" s="13"/>
      <c r="I222" s="21"/>
      <c r="J222" s="21"/>
    </row>
    <row r="223" ht="15.6" spans="8:10">
      <c r="H223" s="13"/>
      <c r="I223" s="21"/>
      <c r="J223" s="21"/>
    </row>
    <row r="224" ht="15.6" spans="8:10">
      <c r="H224" s="13"/>
      <c r="I224" s="21"/>
      <c r="J224" s="21"/>
    </row>
    <row r="225" ht="15.6" spans="8:10">
      <c r="H225" s="13"/>
      <c r="I225" s="21"/>
      <c r="J225" s="21"/>
    </row>
    <row r="226" ht="15.6" spans="8:10">
      <c r="H226" s="13"/>
      <c r="I226" s="21"/>
      <c r="J226" s="21"/>
    </row>
    <row r="227" ht="15.6" spans="8:10">
      <c r="H227" s="13"/>
      <c r="I227" s="21"/>
      <c r="J227" s="21"/>
    </row>
    <row r="228" ht="15.6" spans="8:10">
      <c r="H228" s="13"/>
      <c r="I228" s="21"/>
      <c r="J228" s="21"/>
    </row>
    <row r="229" ht="15.6" spans="8:10">
      <c r="H229" s="13"/>
      <c r="I229" s="21"/>
      <c r="J229" s="21"/>
    </row>
    <row r="230" ht="15.6" spans="8:10">
      <c r="H230" s="13"/>
      <c r="I230" s="21"/>
      <c r="J230" s="21"/>
    </row>
    <row r="231" ht="15.6" spans="8:10">
      <c r="H231" s="13"/>
      <c r="I231" s="21"/>
      <c r="J231" s="21"/>
    </row>
    <row r="232" ht="15.6" spans="8:10">
      <c r="H232" s="13"/>
      <c r="I232" s="21"/>
      <c r="J232" s="21"/>
    </row>
    <row r="233" ht="15.6" spans="8:10">
      <c r="H233" s="13"/>
      <c r="I233" s="21"/>
      <c r="J233" s="21"/>
    </row>
    <row r="234" ht="15.6" spans="8:10">
      <c r="H234" s="13"/>
      <c r="I234" s="21"/>
      <c r="J234" s="21"/>
    </row>
    <row r="235" ht="15.6" spans="8:10">
      <c r="H235" s="13"/>
      <c r="I235" s="21"/>
      <c r="J235" s="21"/>
    </row>
    <row r="236" ht="15.6" spans="8:10">
      <c r="H236" s="13"/>
      <c r="I236" s="21"/>
      <c r="J236" s="21"/>
    </row>
    <row r="237" ht="15.6" spans="8:10">
      <c r="H237" s="13"/>
      <c r="I237" s="21"/>
      <c r="J237" s="21"/>
    </row>
    <row r="238" ht="15.6" spans="8:10">
      <c r="H238" s="13"/>
      <c r="I238" s="21"/>
      <c r="J238" s="21"/>
    </row>
    <row r="239" ht="15.6" spans="8:10">
      <c r="H239" s="13"/>
      <c r="I239" s="21"/>
      <c r="J239" s="21"/>
    </row>
    <row r="240" ht="15.6" spans="8:10">
      <c r="H240" s="13"/>
      <c r="I240" s="21"/>
      <c r="J240" s="21"/>
    </row>
    <row r="241" ht="15.6" spans="8:10">
      <c r="H241" s="13"/>
      <c r="I241" s="21"/>
      <c r="J241" s="21"/>
    </row>
    <row r="242" ht="15.6" spans="8:10">
      <c r="H242" s="13"/>
      <c r="I242" s="21"/>
      <c r="J242" s="21"/>
    </row>
    <row r="243" ht="15.6" spans="8:10">
      <c r="H243" s="13"/>
      <c r="I243" s="21"/>
      <c r="J243" s="21"/>
    </row>
    <row r="244" ht="15.6" spans="8:10">
      <c r="H244" s="13"/>
      <c r="I244" s="21"/>
      <c r="J244" s="21"/>
    </row>
    <row r="245" ht="15.6" spans="8:10">
      <c r="H245" s="13"/>
      <c r="I245" s="21"/>
      <c r="J245" s="21"/>
    </row>
    <row r="246" ht="15.6" spans="8:10">
      <c r="H246" s="13"/>
      <c r="I246" s="21"/>
      <c r="J246" s="21"/>
    </row>
    <row r="247" ht="15.6" spans="8:10">
      <c r="H247" s="13"/>
      <c r="I247" s="21"/>
      <c r="J247" s="21"/>
    </row>
    <row r="248" ht="15.6" spans="8:10">
      <c r="H248" s="13"/>
      <c r="I248" s="21"/>
      <c r="J248" s="21"/>
    </row>
    <row r="249" ht="15.6" spans="8:10">
      <c r="H249" s="13"/>
      <c r="I249" s="21"/>
      <c r="J249" s="21"/>
    </row>
    <row r="250" ht="15.6" spans="8:10">
      <c r="H250" s="13"/>
      <c r="I250" s="21"/>
      <c r="J250" s="21"/>
    </row>
    <row r="251" ht="15.6" spans="8:10">
      <c r="H251" s="13"/>
      <c r="I251" s="21"/>
      <c r="J251" s="21"/>
    </row>
    <row r="252" ht="15.6" spans="8:10">
      <c r="H252" s="13"/>
      <c r="I252" s="21"/>
      <c r="J252" s="21"/>
    </row>
    <row r="253" ht="15.6" spans="8:10">
      <c r="H253" s="13"/>
      <c r="I253" s="21"/>
      <c r="J253" s="21"/>
    </row>
    <row r="254" ht="15.6" spans="8:10">
      <c r="H254" s="13"/>
      <c r="I254" s="21"/>
      <c r="J254" s="21"/>
    </row>
    <row r="255" ht="15.6" spans="8:10">
      <c r="H255" s="13"/>
      <c r="I255" s="21"/>
      <c r="J255" s="21"/>
    </row>
    <row r="256" ht="15.6" spans="8:10">
      <c r="H256" s="13"/>
      <c r="I256" s="21"/>
      <c r="J256" s="21"/>
    </row>
    <row r="257" ht="15.6" spans="8:10">
      <c r="H257" s="13"/>
      <c r="I257" s="21"/>
      <c r="J257" s="21"/>
    </row>
    <row r="258" ht="15.6" spans="8:10">
      <c r="H258" s="13"/>
      <c r="I258" s="21"/>
      <c r="J258" s="21"/>
    </row>
    <row r="259" ht="15.6" spans="8:10">
      <c r="H259" s="13"/>
      <c r="I259" s="21"/>
      <c r="J259" s="21"/>
    </row>
    <row r="260" ht="15.6" spans="8:10">
      <c r="H260" s="13"/>
      <c r="I260" s="21"/>
      <c r="J260" s="21"/>
    </row>
    <row r="261" ht="15.6" spans="8:10">
      <c r="H261" s="13"/>
      <c r="I261" s="21"/>
      <c r="J261" s="21"/>
    </row>
    <row r="262" ht="15.6" spans="8:10">
      <c r="H262" s="13"/>
      <c r="I262" s="21"/>
      <c r="J262" s="21"/>
    </row>
    <row r="263" ht="15.6" spans="8:10">
      <c r="H263" s="13"/>
      <c r="I263" s="21"/>
      <c r="J263" s="21"/>
    </row>
    <row r="264" ht="15.6" spans="8:10">
      <c r="H264" s="13"/>
      <c r="I264" s="21"/>
      <c r="J264" s="21"/>
    </row>
    <row r="265" ht="15.6" spans="8:10">
      <c r="H265" s="13"/>
      <c r="I265" s="21"/>
      <c r="J265" s="21"/>
    </row>
    <row r="266" ht="15.6" spans="8:10">
      <c r="H266" s="13"/>
      <c r="I266" s="21"/>
      <c r="J266" s="21"/>
    </row>
    <row r="267" ht="15.6" spans="8:10">
      <c r="H267" s="13"/>
      <c r="I267" s="21"/>
      <c r="J267" s="21"/>
    </row>
    <row r="268" ht="15.6" spans="8:10">
      <c r="H268" s="13"/>
      <c r="I268" s="21"/>
      <c r="J268" s="21"/>
    </row>
    <row r="269" ht="15.6" spans="8:10">
      <c r="H269" s="13"/>
      <c r="I269" s="21"/>
      <c r="J269" s="21"/>
    </row>
    <row r="270" ht="15.6" spans="8:10">
      <c r="H270" s="13"/>
      <c r="I270" s="21"/>
      <c r="J270" s="21"/>
    </row>
    <row r="271" ht="15.6" spans="8:10">
      <c r="H271" s="13"/>
      <c r="I271" s="21"/>
      <c r="J271" s="21"/>
    </row>
    <row r="272" ht="15.6" spans="8:10">
      <c r="H272" s="13"/>
      <c r="I272" s="21"/>
      <c r="J272" s="21"/>
    </row>
    <row r="273" ht="15.6" spans="8:10">
      <c r="H273" s="13"/>
      <c r="I273" s="21"/>
      <c r="J273" s="21"/>
    </row>
    <row r="274" ht="15.6" spans="8:10">
      <c r="H274" s="13"/>
      <c r="I274" s="21"/>
      <c r="J274" s="21"/>
    </row>
    <row r="275" ht="15.6" spans="8:10">
      <c r="H275" s="13"/>
      <c r="I275" s="21"/>
      <c r="J275" s="21"/>
    </row>
    <row r="276" ht="15.6" spans="8:10">
      <c r="H276" s="13"/>
      <c r="I276" s="21"/>
      <c r="J276" s="21"/>
    </row>
    <row r="277" ht="15.6" spans="8:10">
      <c r="H277" s="13"/>
      <c r="I277" s="21"/>
      <c r="J277" s="21"/>
    </row>
    <row r="278" ht="15.6" spans="8:10">
      <c r="H278" s="13"/>
      <c r="I278" s="21"/>
      <c r="J278" s="21"/>
    </row>
    <row r="279" ht="15.6" spans="8:10">
      <c r="H279" s="13"/>
      <c r="I279" s="21"/>
      <c r="J279" s="21"/>
    </row>
    <row r="280" ht="15.6" spans="8:10">
      <c r="H280" s="13"/>
      <c r="I280" s="21"/>
      <c r="J280" s="21"/>
    </row>
    <row r="281" ht="15.6" spans="8:10">
      <c r="H281" s="13"/>
      <c r="I281" s="21"/>
      <c r="J281" s="21"/>
    </row>
    <row r="282" ht="15.6" spans="8:10">
      <c r="H282" s="13"/>
      <c r="I282" s="21"/>
      <c r="J282" s="21"/>
    </row>
    <row r="283" ht="15.6" spans="8:10">
      <c r="H283" s="13"/>
      <c r="I283" s="21"/>
      <c r="J283" s="21"/>
    </row>
    <row r="284" ht="15.6" spans="8:10">
      <c r="H284" s="13"/>
      <c r="I284" s="21"/>
      <c r="J284" s="21"/>
    </row>
    <row r="285" ht="15.6" spans="8:10">
      <c r="H285" s="13"/>
      <c r="I285" s="21"/>
      <c r="J285" s="21"/>
    </row>
    <row r="286" ht="15.6" spans="8:10">
      <c r="H286" s="13"/>
      <c r="I286" s="21"/>
      <c r="J286" s="21"/>
    </row>
    <row r="287" ht="15.6" spans="8:10">
      <c r="H287" s="13"/>
      <c r="I287" s="21"/>
      <c r="J287" s="21"/>
    </row>
    <row r="288" ht="15.6" spans="8:10">
      <c r="H288" s="13"/>
      <c r="I288" s="21"/>
      <c r="J288" s="21"/>
    </row>
    <row r="289" ht="15.6" spans="8:10">
      <c r="H289" s="13"/>
      <c r="I289" s="21"/>
      <c r="J289" s="21"/>
    </row>
    <row r="290" ht="15.6" spans="8:10">
      <c r="H290" s="13"/>
      <c r="I290" s="21"/>
      <c r="J290" s="21"/>
    </row>
    <row r="291" ht="15.6" spans="8:10">
      <c r="H291" s="13"/>
      <c r="I291" s="21"/>
      <c r="J291" s="21"/>
    </row>
    <row r="292" ht="15.6" spans="8:10">
      <c r="H292" s="13"/>
      <c r="I292" s="21"/>
      <c r="J292" s="21"/>
    </row>
    <row r="293" ht="15.6" spans="8:10">
      <c r="H293" s="13"/>
      <c r="I293" s="21"/>
      <c r="J293" s="21"/>
    </row>
    <row r="294" ht="15.6" spans="8:10">
      <c r="H294" s="13"/>
      <c r="I294" s="21"/>
      <c r="J294" s="21"/>
    </row>
    <row r="295" ht="15.6" spans="8:10">
      <c r="H295" s="13"/>
      <c r="I295" s="21"/>
      <c r="J295" s="21"/>
    </row>
    <row r="296" ht="15.6" spans="8:10">
      <c r="H296" s="13"/>
      <c r="I296" s="21"/>
      <c r="J296" s="21"/>
    </row>
    <row r="297" ht="15.6" spans="8:10">
      <c r="H297" s="13"/>
      <c r="I297" s="21"/>
      <c r="J297" s="21"/>
    </row>
    <row r="298" ht="15.6" spans="8:10">
      <c r="H298" s="13"/>
      <c r="I298" s="21"/>
      <c r="J298" s="21"/>
    </row>
    <row r="299" ht="15.6" spans="8:10">
      <c r="H299" s="13"/>
      <c r="I299" s="21"/>
      <c r="J299" s="21"/>
    </row>
    <row r="300" ht="15.6" spans="8:10">
      <c r="H300" s="13"/>
      <c r="I300" s="21"/>
      <c r="J300" s="21"/>
    </row>
    <row r="301" ht="15.6" spans="8:10">
      <c r="H301" s="13"/>
      <c r="I301" s="21"/>
      <c r="J301" s="21"/>
    </row>
    <row r="302" ht="15.6" spans="8:10">
      <c r="H302" s="13"/>
      <c r="I302" s="21"/>
      <c r="J302" s="21"/>
    </row>
    <row r="303" ht="15.6" spans="8:10">
      <c r="H303" s="13"/>
      <c r="I303" s="21"/>
      <c r="J303" s="21"/>
    </row>
    <row r="304" ht="15.6" spans="8:10">
      <c r="H304" s="13"/>
      <c r="I304" s="21"/>
      <c r="J304" s="21"/>
    </row>
    <row r="305" ht="15.6" spans="8:10">
      <c r="H305" s="13"/>
      <c r="I305" s="21"/>
      <c r="J305" s="21"/>
    </row>
    <row r="306" ht="15.6" spans="8:10">
      <c r="H306" s="13"/>
      <c r="I306" s="21"/>
      <c r="J306" s="21"/>
    </row>
    <row r="307" ht="15.6" spans="8:10">
      <c r="H307" s="13"/>
      <c r="I307" s="21"/>
      <c r="J307" s="21"/>
    </row>
    <row r="308" ht="15.6" spans="8:10">
      <c r="H308" s="13"/>
      <c r="I308" s="21"/>
      <c r="J308" s="21"/>
    </row>
    <row r="309" ht="15.6" spans="8:10">
      <c r="H309" s="13"/>
      <c r="I309" s="21"/>
      <c r="J309" s="21"/>
    </row>
    <row r="310" ht="15.6" spans="8:10">
      <c r="H310" s="13"/>
      <c r="I310" s="21"/>
      <c r="J310" s="21"/>
    </row>
    <row r="311" ht="15.6" spans="8:10">
      <c r="H311" s="13"/>
      <c r="I311" s="21"/>
      <c r="J311" s="21"/>
    </row>
    <row r="312" ht="15.6" spans="8:10">
      <c r="H312" s="13"/>
      <c r="I312" s="21"/>
      <c r="J312" s="21"/>
    </row>
    <row r="313" ht="15.6" spans="8:10">
      <c r="H313" s="13"/>
      <c r="I313" s="21"/>
      <c r="J313" s="21"/>
    </row>
    <row r="314" ht="15.6" spans="8:10">
      <c r="H314" s="13"/>
      <c r="I314" s="21"/>
      <c r="J314" s="21"/>
    </row>
    <row r="315" ht="15.6" spans="8:10">
      <c r="H315" s="28"/>
      <c r="I315" s="21"/>
      <c r="J315" s="21"/>
    </row>
  </sheetData>
  <mergeCells count="3">
    <mergeCell ref="A1:K1"/>
    <mergeCell ref="A10:E10"/>
    <mergeCell ref="A11:K11"/>
  </mergeCells>
  <printOptions horizontalCentered="1"/>
  <pageMargins left="0.393055555555556" right="0.393055555555556" top="0.393055555555556" bottom="0.393055555555556" header="0" footer="0"/>
  <pageSetup paperSize="9" scale="59" orientation="portrait" horizontalDpi="600"/>
  <headerFooter alignWithMargins="0">
    <oddFooter>&amp;C第 &amp;P 页，共 &amp;N 页</oddFooter>
  </headerFooter>
  <rowBreaks count="1" manualBreakCount="1">
    <brk id="1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01"/>
  <sheetViews>
    <sheetView view="pageBreakPreview" zoomScale="85" zoomScaleNormal="100" topLeftCell="A10" workbookViewId="0">
      <selection activeCell="K4" sqref="K4"/>
    </sheetView>
  </sheetViews>
  <sheetFormatPr defaultColWidth="8.1" defaultRowHeight="14.4"/>
  <cols>
    <col min="1" max="1" width="5.06666666666667" style="1" customWidth="1"/>
    <col min="2" max="2" width="7.76666666666667" style="2" customWidth="1"/>
    <col min="3" max="3" width="7.76666666666667" style="1" customWidth="1"/>
    <col min="4" max="4" width="16.175" style="1" customWidth="1"/>
    <col min="5" max="6" width="14.9666666666667" style="1" customWidth="1"/>
    <col min="7" max="8" width="5.06666666666667" style="1" customWidth="1"/>
    <col min="9" max="10" width="9.56666666666667" style="1" customWidth="1"/>
    <col min="11" max="11" width="8.90833333333333" style="1" customWidth="1"/>
    <col min="12" max="12" width="10.8583333333333" style="1" customWidth="1"/>
    <col min="13" max="13" width="10.2416666666667" style="1" customWidth="1"/>
    <col min="14" max="14" width="7.04166666666667" style="1" customWidth="1"/>
    <col min="15" max="15" width="9.34166666666667" style="1"/>
    <col min="16" max="17" width="7.54166666666667" style="1"/>
    <col min="18" max="18" width="10.35" style="1"/>
    <col min="19" max="19" width="8.1" style="1"/>
    <col min="20" max="20" width="7.54166666666667" style="1"/>
    <col min="21" max="21" width="9.34166666666667" style="1"/>
    <col min="22" max="16380" width="8.1" style="1"/>
  </cols>
  <sheetData>
    <row r="1" ht="36" customHeight="1" spans="1:21">
      <c r="A1" s="3" t="s">
        <v>0</v>
      </c>
      <c r="B1" s="3"/>
      <c r="C1" s="3"/>
      <c r="D1" s="3"/>
      <c r="E1" s="3"/>
      <c r="F1" s="3"/>
      <c r="G1" s="3"/>
      <c r="H1" s="3"/>
      <c r="I1" s="3"/>
      <c r="J1" s="3"/>
      <c r="K1" s="3"/>
      <c r="L1" s="15"/>
      <c r="M1" s="15"/>
      <c r="N1" s="15"/>
      <c r="O1" s="15"/>
      <c r="P1" s="16"/>
      <c r="S1" s="25"/>
      <c r="T1" s="16"/>
      <c r="U1" s="16"/>
    </row>
    <row r="2" ht="30" customHeight="1" spans="1:21">
      <c r="A2" s="4" t="s">
        <v>46</v>
      </c>
      <c r="B2" s="5" t="s">
        <v>16</v>
      </c>
      <c r="C2" s="5" t="s">
        <v>2</v>
      </c>
      <c r="D2" s="5" t="s">
        <v>18</v>
      </c>
      <c r="E2" s="4" t="s">
        <v>47</v>
      </c>
      <c r="F2" s="4" t="s">
        <v>20</v>
      </c>
      <c r="G2" s="5" t="s">
        <v>21</v>
      </c>
      <c r="H2" s="5" t="s">
        <v>22</v>
      </c>
      <c r="I2" s="5" t="s">
        <v>23</v>
      </c>
      <c r="J2" s="5" t="s">
        <v>24</v>
      </c>
      <c r="K2" s="5" t="s">
        <v>25</v>
      </c>
      <c r="L2" s="17"/>
      <c r="M2" s="17"/>
      <c r="N2" s="17"/>
      <c r="O2" s="17"/>
      <c r="P2" s="16"/>
      <c r="Q2" s="16"/>
      <c r="S2" s="25"/>
      <c r="T2" s="16"/>
      <c r="U2" s="16"/>
    </row>
    <row r="3" ht="99.95" customHeight="1" spans="1:21">
      <c r="A3" s="29" t="s">
        <v>79</v>
      </c>
      <c r="B3" s="7" t="s">
        <v>49</v>
      </c>
      <c r="C3" s="6" t="s">
        <v>80</v>
      </c>
      <c r="D3" s="6" t="str">
        <f>_xlfn.DISPIMG("ID_F893AACE803F4569B7B7C0C9A38CC3B5",1)</f>
        <v>=DISPIMG("ID_F893AACE803F4569B7B7C0C9A38CC3B5",1)</v>
      </c>
      <c r="E3" s="7" t="s">
        <v>81</v>
      </c>
      <c r="F3" s="7" t="s">
        <v>82</v>
      </c>
      <c r="G3" s="6">
        <v>1</v>
      </c>
      <c r="H3" s="9" t="s">
        <v>34</v>
      </c>
      <c r="I3" s="9"/>
      <c r="J3" s="9">
        <f t="shared" ref="J3:J12" si="0">I3*G3</f>
        <v>0</v>
      </c>
      <c r="K3" s="30"/>
      <c r="L3" s="17"/>
      <c r="M3" s="31"/>
      <c r="N3" s="17"/>
      <c r="O3" s="31"/>
      <c r="P3" s="32"/>
      <c r="Q3" s="32"/>
      <c r="R3" s="26"/>
      <c r="S3" s="25"/>
      <c r="T3" s="26"/>
      <c r="U3" s="22"/>
    </row>
    <row r="4" ht="99.95" customHeight="1" spans="1:21">
      <c r="A4" s="29" t="s">
        <v>83</v>
      </c>
      <c r="B4" s="7" t="s">
        <v>49</v>
      </c>
      <c r="C4" s="6" t="s">
        <v>84</v>
      </c>
      <c r="D4" s="6" t="str">
        <f>_xlfn.DISPIMG("ID_C1996FFA5600470D9A5B5626A47C456F",1)</f>
        <v>=DISPIMG("ID_C1996FFA5600470D9A5B5626A47C456F",1)</v>
      </c>
      <c r="E4" s="7" t="s">
        <v>85</v>
      </c>
      <c r="F4" s="7" t="s">
        <v>86</v>
      </c>
      <c r="G4" s="6">
        <v>1</v>
      </c>
      <c r="H4" s="9" t="s">
        <v>34</v>
      </c>
      <c r="I4" s="9"/>
      <c r="J4" s="9">
        <f t="shared" si="0"/>
        <v>0</v>
      </c>
      <c r="K4" s="30"/>
      <c r="L4" s="17"/>
      <c r="M4" s="31"/>
      <c r="N4" s="17"/>
      <c r="O4" s="31"/>
      <c r="P4" s="32"/>
      <c r="Q4" s="32"/>
      <c r="R4" s="26"/>
      <c r="S4" s="25"/>
      <c r="T4" s="26"/>
      <c r="U4" s="22"/>
    </row>
    <row r="5" ht="99.95" customHeight="1" spans="1:21">
      <c r="A5" s="29" t="s">
        <v>87</v>
      </c>
      <c r="B5" s="7" t="s">
        <v>49</v>
      </c>
      <c r="C5" s="6" t="s">
        <v>88</v>
      </c>
      <c r="D5" s="6" t="str">
        <f>_xlfn.DISPIMG("ID_E5426ED193C6448ABDC59FA1D765F8B8",1)</f>
        <v>=DISPIMG("ID_E5426ED193C6448ABDC59FA1D765F8B8",1)</v>
      </c>
      <c r="E5" s="7" t="s">
        <v>81</v>
      </c>
      <c r="F5" s="7" t="s">
        <v>89</v>
      </c>
      <c r="G5" s="6">
        <v>1</v>
      </c>
      <c r="H5" s="9" t="s">
        <v>34</v>
      </c>
      <c r="I5" s="9"/>
      <c r="J5" s="9">
        <f t="shared" si="0"/>
        <v>0</v>
      </c>
      <c r="K5" s="30" t="s">
        <v>90</v>
      </c>
      <c r="L5" s="17"/>
      <c r="M5" s="33"/>
      <c r="N5" s="15"/>
      <c r="O5" s="33"/>
      <c r="P5" s="32"/>
      <c r="Q5" s="32"/>
      <c r="R5" s="26"/>
      <c r="S5" s="25"/>
      <c r="T5" s="26"/>
      <c r="U5" s="22"/>
    </row>
    <row r="6" ht="99.95" customHeight="1" spans="1:21">
      <c r="A6" s="29" t="s">
        <v>91</v>
      </c>
      <c r="B6" s="7" t="s">
        <v>49</v>
      </c>
      <c r="C6" s="6" t="s">
        <v>84</v>
      </c>
      <c r="D6" s="6" t="str">
        <f>_xlfn.DISPIMG("ID_0C5AD6D1FF6F4AF38C129693FB7FE2B9",1)</f>
        <v>=DISPIMG("ID_0C5AD6D1FF6F4AF38C129693FB7FE2B9",1)</v>
      </c>
      <c r="E6" s="7" t="s">
        <v>92</v>
      </c>
      <c r="F6" s="7" t="s">
        <v>86</v>
      </c>
      <c r="G6" s="6">
        <v>1</v>
      </c>
      <c r="H6" s="9" t="s">
        <v>34</v>
      </c>
      <c r="I6" s="9"/>
      <c r="J6" s="9">
        <f t="shared" si="0"/>
        <v>0</v>
      </c>
      <c r="K6" s="30"/>
      <c r="L6" s="17"/>
      <c r="M6" s="33"/>
      <c r="N6" s="15"/>
      <c r="O6" s="33"/>
      <c r="P6" s="32"/>
      <c r="Q6" s="32"/>
      <c r="R6" s="26"/>
      <c r="S6" s="25"/>
      <c r="T6" s="26"/>
      <c r="U6" s="22"/>
    </row>
    <row r="7" ht="99.95" customHeight="1" spans="1:21">
      <c r="A7" s="29" t="s">
        <v>93</v>
      </c>
      <c r="B7" s="7" t="s">
        <v>49</v>
      </c>
      <c r="C7" s="6" t="s">
        <v>94</v>
      </c>
      <c r="D7" s="6" t="str">
        <f>_xlfn.DISPIMG("ID_C2AC0C759E6C4180884EF778629703C6",1)</f>
        <v>=DISPIMG("ID_C2AC0C759E6C4180884EF778629703C6",1)</v>
      </c>
      <c r="E7" s="7" t="s">
        <v>95</v>
      </c>
      <c r="F7" s="7" t="s">
        <v>96</v>
      </c>
      <c r="G7" s="6">
        <v>1</v>
      </c>
      <c r="H7" s="9" t="s">
        <v>30</v>
      </c>
      <c r="I7" s="9"/>
      <c r="J7" s="9">
        <f t="shared" si="0"/>
        <v>0</v>
      </c>
      <c r="K7" s="34"/>
      <c r="L7" s="17"/>
      <c r="M7" s="33"/>
      <c r="N7" s="15"/>
      <c r="O7" s="33"/>
      <c r="P7" s="32"/>
      <c r="Q7" s="32"/>
      <c r="R7" s="26"/>
      <c r="S7" s="25"/>
      <c r="T7" s="26"/>
      <c r="U7" s="22"/>
    </row>
    <row r="8" ht="99.95" customHeight="1" spans="1:21">
      <c r="A8" s="29" t="s">
        <v>97</v>
      </c>
      <c r="B8" s="7" t="s">
        <v>49</v>
      </c>
      <c r="C8" s="6" t="s">
        <v>98</v>
      </c>
      <c r="D8" s="6" t="str">
        <f>_xlfn.DISPIMG("ID_750867AE9FE54478A69032037CFD0771",1)</f>
        <v>=DISPIMG("ID_750867AE9FE54478A69032037CFD0771",1)</v>
      </c>
      <c r="E8" s="7" t="s">
        <v>99</v>
      </c>
      <c r="F8" s="7"/>
      <c r="G8" s="6">
        <v>1</v>
      </c>
      <c r="H8" s="9" t="s">
        <v>30</v>
      </c>
      <c r="I8" s="9"/>
      <c r="J8" s="9">
        <f t="shared" si="0"/>
        <v>0</v>
      </c>
      <c r="K8" s="34"/>
      <c r="L8" s="17"/>
      <c r="M8" s="33"/>
      <c r="N8" s="15"/>
      <c r="O8" s="33"/>
      <c r="P8" s="32"/>
      <c r="Q8" s="32"/>
      <c r="R8" s="26"/>
      <c r="S8" s="25"/>
      <c r="T8" s="26"/>
      <c r="U8" s="22"/>
    </row>
    <row r="9" ht="99.95" customHeight="1" spans="1:21">
      <c r="A9" s="29" t="s">
        <v>100</v>
      </c>
      <c r="B9" s="7" t="s">
        <v>49</v>
      </c>
      <c r="C9" s="6" t="s">
        <v>98</v>
      </c>
      <c r="D9" s="6" t="str">
        <f>_xlfn.DISPIMG("ID_95185FF8B23A41149352DE60BA4DEC9C",1)</f>
        <v>=DISPIMG("ID_95185FF8B23A41149352DE60BA4DEC9C",1)</v>
      </c>
      <c r="E9" s="7" t="s">
        <v>101</v>
      </c>
      <c r="F9" s="7" t="s">
        <v>102</v>
      </c>
      <c r="G9" s="6">
        <v>1</v>
      </c>
      <c r="H9" s="9" t="s">
        <v>34</v>
      </c>
      <c r="I9" s="9"/>
      <c r="J9" s="9">
        <f t="shared" si="0"/>
        <v>0</v>
      </c>
      <c r="K9" s="30"/>
      <c r="L9" s="17"/>
      <c r="M9" s="33"/>
      <c r="N9" s="15"/>
      <c r="O9" s="33"/>
      <c r="P9" s="32"/>
      <c r="Q9" s="32"/>
      <c r="R9" s="26"/>
      <c r="S9" s="25"/>
      <c r="T9" s="26"/>
      <c r="U9" s="22"/>
    </row>
    <row r="10" ht="99.95" customHeight="1" spans="1:21">
      <c r="A10" s="29" t="s">
        <v>103</v>
      </c>
      <c r="B10" s="7" t="s">
        <v>49</v>
      </c>
      <c r="C10" s="6" t="s">
        <v>104</v>
      </c>
      <c r="D10" s="6" t="str">
        <f>_xlfn.DISPIMG("ID_5F9153A654BB44D3B1685066A7E746B8",1)</f>
        <v>=DISPIMG("ID_5F9153A654BB44D3B1685066A7E746B8",1)</v>
      </c>
      <c r="E10" s="7" t="s">
        <v>105</v>
      </c>
      <c r="F10" s="7" t="s">
        <v>106</v>
      </c>
      <c r="G10" s="6">
        <v>1</v>
      </c>
      <c r="H10" s="9" t="s">
        <v>34</v>
      </c>
      <c r="I10" s="9"/>
      <c r="J10" s="9">
        <f t="shared" si="0"/>
        <v>0</v>
      </c>
      <c r="K10" s="34"/>
      <c r="L10" s="17"/>
      <c r="M10" s="33"/>
      <c r="N10" s="15"/>
      <c r="O10" s="33"/>
      <c r="P10" s="32"/>
      <c r="Q10" s="32"/>
      <c r="R10" s="26"/>
      <c r="S10" s="25"/>
      <c r="T10" s="26"/>
      <c r="U10" s="22"/>
    </row>
    <row r="11" ht="99.95" customHeight="1" spans="1:21">
      <c r="A11" s="29" t="s">
        <v>107</v>
      </c>
      <c r="B11" s="7" t="s">
        <v>49</v>
      </c>
      <c r="C11" s="7" t="s">
        <v>108</v>
      </c>
      <c r="D11" s="6" t="str">
        <f>_xlfn.DISPIMG("ID_7833112001ED4AC1AD4B42D54902FAAC",1)</f>
        <v>=DISPIMG("ID_7833112001ED4AC1AD4B42D54902FAAC",1)</v>
      </c>
      <c r="E11" s="7" t="s">
        <v>109</v>
      </c>
      <c r="F11" s="7" t="s">
        <v>110</v>
      </c>
      <c r="G11" s="6">
        <v>64</v>
      </c>
      <c r="H11" s="9" t="s">
        <v>30</v>
      </c>
      <c r="I11" s="9"/>
      <c r="J11" s="9">
        <f t="shared" si="0"/>
        <v>0</v>
      </c>
      <c r="K11" s="34"/>
      <c r="L11" s="17"/>
      <c r="M11" s="33"/>
      <c r="N11" s="15"/>
      <c r="O11" s="33"/>
      <c r="P11" s="32"/>
      <c r="Q11" s="32"/>
      <c r="R11" s="26"/>
      <c r="S11" s="25"/>
      <c r="T11" s="26"/>
      <c r="U11" s="22"/>
    </row>
    <row r="12" ht="99.95" customHeight="1" spans="1:21">
      <c r="A12" s="29" t="s">
        <v>111</v>
      </c>
      <c r="B12" s="7" t="s">
        <v>49</v>
      </c>
      <c r="C12" s="7" t="s">
        <v>112</v>
      </c>
      <c r="D12" s="6" t="str">
        <f>_xlfn.DISPIMG("ID_41D62D45ACFB47C09951D311520D5E4C",1)</f>
        <v>=DISPIMG("ID_41D62D45ACFB47C09951D311520D5E4C",1)</v>
      </c>
      <c r="E12" s="7" t="s">
        <v>113</v>
      </c>
      <c r="F12" s="7" t="s">
        <v>114</v>
      </c>
      <c r="G12" s="6">
        <v>3</v>
      </c>
      <c r="H12" s="9" t="s">
        <v>34</v>
      </c>
      <c r="I12" s="9"/>
      <c r="J12" s="9">
        <f t="shared" si="0"/>
        <v>0</v>
      </c>
      <c r="K12" s="34"/>
      <c r="L12" s="17"/>
      <c r="M12" s="33"/>
      <c r="N12" s="15"/>
      <c r="O12" s="33"/>
      <c r="P12" s="32"/>
      <c r="Q12" s="32"/>
      <c r="R12" s="26"/>
      <c r="S12" s="25"/>
      <c r="T12" s="26"/>
      <c r="U12" s="22"/>
    </row>
    <row r="13" ht="26.25" customHeight="1" spans="1:21">
      <c r="A13" s="10" t="s">
        <v>10</v>
      </c>
      <c r="B13" s="10"/>
      <c r="C13" s="10"/>
      <c r="D13" s="10"/>
      <c r="E13" s="10"/>
      <c r="F13" s="10"/>
      <c r="G13" s="10">
        <f>SUM(G3:G12)</f>
        <v>75</v>
      </c>
      <c r="H13" s="9"/>
      <c r="I13" s="9"/>
      <c r="J13" s="9">
        <f>SUM(J3:J12)</f>
        <v>0</v>
      </c>
      <c r="K13" s="19"/>
      <c r="L13" s="17"/>
      <c r="M13" s="15"/>
      <c r="N13" s="15"/>
      <c r="O13" s="15"/>
      <c r="P13" s="16"/>
      <c r="Q13" s="26"/>
      <c r="R13" s="22"/>
      <c r="S13" s="25"/>
      <c r="T13" s="16"/>
      <c r="U13" s="22"/>
    </row>
    <row r="14" ht="38.1" customHeight="1" spans="1:21">
      <c r="A14" s="11" t="s">
        <v>115</v>
      </c>
      <c r="B14" s="12"/>
      <c r="C14" s="12"/>
      <c r="D14" s="12"/>
      <c r="E14" s="12"/>
      <c r="F14" s="12"/>
      <c r="G14" s="12"/>
      <c r="H14" s="12"/>
      <c r="I14" s="12"/>
      <c r="J14" s="12"/>
      <c r="K14" s="20"/>
      <c r="L14" s="15"/>
      <c r="M14" s="15"/>
      <c r="N14" s="15"/>
      <c r="O14" s="15"/>
      <c r="P14" s="16"/>
      <c r="Q14" s="26"/>
      <c r="R14" s="26"/>
      <c r="S14" s="27"/>
      <c r="T14" s="16"/>
      <c r="U14" s="22"/>
    </row>
    <row r="15" ht="15.6" spans="8:21">
      <c r="H15" s="13"/>
      <c r="I15" s="21"/>
      <c r="J15" s="21"/>
      <c r="N15" s="16"/>
      <c r="O15" s="22"/>
      <c r="P15" s="16"/>
      <c r="Q15" s="26"/>
      <c r="R15" s="26"/>
      <c r="T15" s="16"/>
      <c r="U15" s="22"/>
    </row>
    <row r="16" ht="15.6" spans="8:21">
      <c r="H16" s="13"/>
      <c r="I16" s="21"/>
      <c r="J16" s="21"/>
      <c r="N16" s="16"/>
      <c r="O16" s="22"/>
      <c r="P16" s="16"/>
      <c r="Q16" s="26"/>
      <c r="R16" s="26"/>
      <c r="T16" s="16"/>
      <c r="U16" s="22"/>
    </row>
    <row r="17" ht="15.6" spans="8:21">
      <c r="H17" s="13"/>
      <c r="I17" s="21"/>
      <c r="J17" s="21"/>
      <c r="N17" s="16"/>
      <c r="O17" s="22"/>
      <c r="P17" s="16"/>
      <c r="Q17" s="26"/>
      <c r="R17" s="26"/>
      <c r="T17" s="16"/>
      <c r="U17" s="22"/>
    </row>
    <row r="18" ht="15.6" spans="8:21">
      <c r="H18" s="13"/>
      <c r="I18" s="21"/>
      <c r="J18" s="21"/>
      <c r="N18" s="16"/>
      <c r="O18" s="22"/>
      <c r="P18" s="16"/>
      <c r="Q18" s="26"/>
      <c r="R18" s="26"/>
      <c r="T18" s="16"/>
      <c r="U18" s="22"/>
    </row>
    <row r="19" ht="15.6" spans="8:21">
      <c r="H19" s="13"/>
      <c r="I19" s="21"/>
      <c r="J19" s="21"/>
      <c r="N19" s="16"/>
      <c r="O19" s="22"/>
      <c r="P19" s="16"/>
      <c r="Q19" s="26"/>
      <c r="R19" s="26"/>
      <c r="T19" s="16"/>
      <c r="U19" s="22"/>
    </row>
    <row r="20" ht="15.6" spans="8:21">
      <c r="H20" s="13"/>
      <c r="I20" s="21"/>
      <c r="J20" s="21"/>
      <c r="N20" s="16"/>
      <c r="O20" s="22"/>
      <c r="P20" s="16"/>
      <c r="Q20" s="26"/>
      <c r="R20" s="26"/>
      <c r="T20" s="16"/>
      <c r="U20" s="22"/>
    </row>
    <row r="21" ht="15.6" spans="8:21">
      <c r="H21" s="13"/>
      <c r="I21" s="21"/>
      <c r="J21" s="21"/>
      <c r="N21" s="16"/>
      <c r="O21" s="22"/>
      <c r="P21" s="16"/>
      <c r="Q21" s="26"/>
      <c r="R21" s="26"/>
      <c r="T21" s="16"/>
      <c r="U21" s="22"/>
    </row>
    <row r="22" ht="15.6" spans="8:21">
      <c r="H22" s="13"/>
      <c r="I22" s="21"/>
      <c r="J22" s="21"/>
      <c r="N22" s="16"/>
      <c r="O22" s="22"/>
      <c r="P22" s="16"/>
      <c r="Q22" s="26"/>
      <c r="R22" s="26"/>
      <c r="T22" s="16"/>
      <c r="U22" s="22"/>
    </row>
    <row r="23" ht="15.6" spans="8:21">
      <c r="H23" s="13"/>
      <c r="I23" s="21"/>
      <c r="J23" s="21"/>
      <c r="N23" s="16"/>
      <c r="O23" s="22"/>
      <c r="P23" s="16"/>
      <c r="Q23" s="26"/>
      <c r="R23" s="26"/>
      <c r="T23" s="16"/>
      <c r="U23" s="22"/>
    </row>
    <row r="24" ht="15.6" spans="8:21">
      <c r="H24" s="13"/>
      <c r="I24" s="21"/>
      <c r="J24" s="21"/>
      <c r="N24" s="16"/>
      <c r="O24" s="22"/>
      <c r="P24" s="16"/>
      <c r="Q24" s="26"/>
      <c r="R24" s="26"/>
      <c r="T24" s="16"/>
      <c r="U24" s="22"/>
    </row>
    <row r="25" ht="15.6" spans="8:21">
      <c r="H25" s="13"/>
      <c r="I25" s="21"/>
      <c r="J25" s="21"/>
      <c r="N25" s="16"/>
      <c r="O25" s="22"/>
      <c r="P25" s="16"/>
      <c r="Q25" s="26"/>
      <c r="R25" s="26"/>
      <c r="T25" s="16"/>
      <c r="U25" s="22"/>
    </row>
    <row r="26" ht="15.6" spans="8:21">
      <c r="H26" s="13"/>
      <c r="I26" s="21"/>
      <c r="J26" s="21"/>
      <c r="N26" s="16"/>
      <c r="O26" s="22"/>
      <c r="P26" s="16"/>
      <c r="Q26" s="26"/>
      <c r="R26" s="26"/>
      <c r="T26" s="16"/>
      <c r="U26" s="22"/>
    </row>
    <row r="27" ht="15.6" spans="8:21">
      <c r="H27" s="13"/>
      <c r="I27" s="21"/>
      <c r="J27" s="21"/>
      <c r="N27" s="16"/>
      <c r="O27" s="22"/>
      <c r="P27" s="16"/>
      <c r="Q27" s="26"/>
      <c r="R27" s="26"/>
      <c r="T27" s="16"/>
      <c r="U27" s="22"/>
    </row>
    <row r="28" ht="15.6" spans="8:21">
      <c r="H28" s="13"/>
      <c r="I28" s="21"/>
      <c r="J28" s="21"/>
      <c r="N28" s="16"/>
      <c r="O28" s="22"/>
      <c r="P28" s="16"/>
      <c r="Q28" s="26"/>
      <c r="R28" s="26"/>
      <c r="T28" s="16"/>
      <c r="U28" s="22"/>
    </row>
    <row r="29" ht="15.6" spans="8:21">
      <c r="H29" s="13"/>
      <c r="I29" s="21"/>
      <c r="J29" s="21"/>
      <c r="N29" s="16"/>
      <c r="O29" s="22"/>
      <c r="P29" s="16"/>
      <c r="Q29" s="26"/>
      <c r="R29" s="26"/>
      <c r="T29" s="16"/>
      <c r="U29" s="22"/>
    </row>
    <row r="30" ht="15.6" spans="8:21">
      <c r="H30" s="13"/>
      <c r="I30" s="21"/>
      <c r="J30" s="21"/>
      <c r="N30" s="16"/>
      <c r="O30" s="22"/>
      <c r="P30" s="16"/>
      <c r="Q30" s="26"/>
      <c r="R30" s="26"/>
      <c r="T30" s="16"/>
      <c r="U30" s="22"/>
    </row>
    <row r="31" ht="15.6" spans="8:21">
      <c r="H31" s="13"/>
      <c r="I31" s="21"/>
      <c r="J31" s="21"/>
      <c r="N31" s="16"/>
      <c r="O31" s="22"/>
      <c r="P31" s="16"/>
      <c r="Q31" s="26"/>
      <c r="R31" s="26"/>
      <c r="T31" s="16"/>
      <c r="U31" s="22"/>
    </row>
    <row r="32" ht="15.6" spans="8:21">
      <c r="H32" s="13"/>
      <c r="I32" s="21"/>
      <c r="J32" s="21"/>
      <c r="N32" s="16"/>
      <c r="O32" s="22"/>
      <c r="P32" s="16"/>
      <c r="Q32" s="26"/>
      <c r="R32" s="26"/>
      <c r="T32" s="16"/>
      <c r="U32" s="22"/>
    </row>
    <row r="33" ht="15.6" spans="8:21">
      <c r="H33" s="13"/>
      <c r="I33" s="21"/>
      <c r="J33" s="21"/>
      <c r="N33" s="16"/>
      <c r="O33" s="22"/>
      <c r="P33" s="16"/>
      <c r="Q33" s="26"/>
      <c r="R33" s="26"/>
      <c r="T33" s="16"/>
      <c r="U33" s="22"/>
    </row>
    <row r="34" ht="15.6" spans="8:21">
      <c r="H34" s="13"/>
      <c r="I34" s="21"/>
      <c r="J34" s="21"/>
      <c r="N34" s="16"/>
      <c r="O34" s="22"/>
      <c r="P34" s="23"/>
      <c r="Q34" s="26"/>
      <c r="R34" s="26"/>
      <c r="T34" s="16"/>
      <c r="U34" s="22"/>
    </row>
    <row r="35" ht="15.6" spans="8:21">
      <c r="H35" s="13"/>
      <c r="I35" s="21"/>
      <c r="J35" s="21"/>
      <c r="N35" s="16"/>
      <c r="O35" s="22"/>
      <c r="P35" s="16"/>
      <c r="Q35" s="26"/>
      <c r="R35" s="26"/>
      <c r="T35" s="16"/>
      <c r="U35" s="22"/>
    </row>
    <row r="36" ht="15.6" spans="8:21">
      <c r="H36" s="13"/>
      <c r="I36" s="21"/>
      <c r="J36" s="21"/>
      <c r="N36" s="16"/>
      <c r="O36" s="22"/>
      <c r="P36" s="23"/>
      <c r="Q36" s="26"/>
      <c r="R36" s="26"/>
      <c r="T36" s="16"/>
      <c r="U36" s="22"/>
    </row>
    <row r="37" ht="15.6" spans="8:21">
      <c r="H37" s="13"/>
      <c r="I37" s="21"/>
      <c r="J37" s="21"/>
      <c r="N37" s="16"/>
      <c r="O37" s="22"/>
      <c r="P37" s="16"/>
      <c r="Q37" s="26"/>
      <c r="R37" s="26"/>
      <c r="T37" s="16"/>
      <c r="U37" s="22"/>
    </row>
    <row r="38" ht="15.6" spans="8:21">
      <c r="H38" s="13"/>
      <c r="I38" s="21"/>
      <c r="J38" s="21"/>
      <c r="N38" s="16"/>
      <c r="O38" s="22"/>
      <c r="P38" s="16"/>
      <c r="Q38" s="26"/>
      <c r="R38" s="26"/>
      <c r="T38" s="16"/>
      <c r="U38" s="22"/>
    </row>
    <row r="39" ht="15.6" spans="8:21">
      <c r="H39" s="13"/>
      <c r="I39" s="21"/>
      <c r="J39" s="21"/>
      <c r="N39" s="16"/>
      <c r="O39" s="22"/>
      <c r="P39" s="16"/>
      <c r="Q39" s="26"/>
      <c r="R39" s="26"/>
      <c r="T39" s="16"/>
      <c r="U39" s="22"/>
    </row>
    <row r="40" ht="15.6" spans="8:21">
      <c r="H40" s="13"/>
      <c r="I40" s="21"/>
      <c r="J40" s="21"/>
      <c r="N40" s="16"/>
      <c r="O40" s="22"/>
      <c r="P40" s="16"/>
      <c r="Q40" s="26"/>
      <c r="R40" s="26"/>
      <c r="T40" s="16"/>
      <c r="U40" s="22"/>
    </row>
    <row r="41" ht="15.6" spans="8:21">
      <c r="H41" s="13"/>
      <c r="I41" s="21"/>
      <c r="J41" s="21"/>
      <c r="N41" s="16"/>
      <c r="O41" s="22"/>
      <c r="P41" s="16"/>
      <c r="Q41" s="26"/>
      <c r="R41" s="26"/>
      <c r="T41" s="16"/>
      <c r="U41" s="22"/>
    </row>
    <row r="42" ht="15.6" spans="8:21">
      <c r="H42" s="13"/>
      <c r="I42" s="21"/>
      <c r="J42" s="21"/>
      <c r="N42" s="16"/>
      <c r="O42" s="22"/>
      <c r="P42" s="16"/>
      <c r="T42" s="16"/>
      <c r="U42" s="22"/>
    </row>
    <row r="43" ht="15.6" spans="8:21">
      <c r="H43" s="13"/>
      <c r="I43" s="21"/>
      <c r="J43" s="21"/>
      <c r="O43" s="22"/>
      <c r="U43" s="22"/>
    </row>
    <row r="44" ht="15.6" spans="8:21">
      <c r="H44" s="13"/>
      <c r="I44" s="21"/>
      <c r="J44" s="21"/>
      <c r="O44" s="22"/>
      <c r="U44" s="22"/>
    </row>
    <row r="45" ht="15.6" spans="8:21">
      <c r="H45" s="13"/>
      <c r="I45" s="21"/>
      <c r="J45" s="21"/>
      <c r="O45" s="22"/>
      <c r="U45" s="22"/>
    </row>
    <row r="46" ht="15.6" spans="8:10">
      <c r="H46" s="13"/>
      <c r="I46" s="21"/>
      <c r="J46" s="21"/>
    </row>
    <row r="47" ht="15.6" spans="8:10">
      <c r="H47" s="13"/>
      <c r="I47" s="21"/>
      <c r="J47" s="21"/>
    </row>
    <row r="48" ht="15.6" spans="8:10">
      <c r="H48" s="13"/>
      <c r="I48" s="21"/>
      <c r="J48" s="21"/>
    </row>
    <row r="49" ht="15.6" spans="8:10">
      <c r="H49" s="13"/>
      <c r="I49" s="21"/>
      <c r="J49" s="21"/>
    </row>
    <row r="50" ht="15.6" spans="8:10">
      <c r="H50" s="13"/>
      <c r="I50" s="21"/>
      <c r="J50" s="21"/>
    </row>
    <row r="51" ht="15.6" spans="8:10">
      <c r="H51" s="13"/>
      <c r="I51" s="21"/>
      <c r="J51" s="21"/>
    </row>
    <row r="52" ht="15.6" spans="8:10">
      <c r="H52" s="13"/>
      <c r="I52" s="21"/>
      <c r="J52" s="21"/>
    </row>
    <row r="53" ht="15.6" spans="8:10">
      <c r="H53" s="13"/>
      <c r="I53" s="21"/>
      <c r="J53" s="21"/>
    </row>
    <row r="54" ht="15.6" spans="8:10">
      <c r="H54" s="13"/>
      <c r="I54" s="21"/>
      <c r="J54" s="21"/>
    </row>
    <row r="55" ht="15.6" spans="8:10">
      <c r="H55" s="13"/>
      <c r="I55" s="21"/>
      <c r="J55" s="21"/>
    </row>
    <row r="56" ht="15.6" spans="8:10">
      <c r="H56" s="13"/>
      <c r="I56" s="21"/>
      <c r="J56" s="21"/>
    </row>
    <row r="57" ht="15.6" spans="8:10">
      <c r="H57" s="14"/>
      <c r="I57" s="24"/>
      <c r="J57" s="24"/>
    </row>
    <row r="58" ht="15.6" spans="8:10">
      <c r="H58" s="13"/>
      <c r="I58" s="21"/>
      <c r="J58" s="21"/>
    </row>
    <row r="59" ht="15.6" spans="8:10">
      <c r="H59" s="13"/>
      <c r="I59" s="21"/>
      <c r="J59" s="21"/>
    </row>
    <row r="60" ht="15.6" spans="8:10">
      <c r="H60" s="13"/>
      <c r="I60" s="21"/>
      <c r="J60" s="21"/>
    </row>
    <row r="61" ht="15.6" spans="8:10">
      <c r="H61" s="13"/>
      <c r="I61" s="21"/>
      <c r="J61" s="21"/>
    </row>
    <row r="62" ht="15.6" spans="8:10">
      <c r="H62" s="13"/>
      <c r="I62" s="21"/>
      <c r="J62" s="21"/>
    </row>
    <row r="63" ht="15.6" spans="8:10">
      <c r="H63" s="13"/>
      <c r="I63" s="21"/>
      <c r="J63" s="21"/>
    </row>
    <row r="64" ht="15.6" spans="8:10">
      <c r="H64" s="13"/>
      <c r="I64" s="21"/>
      <c r="J64" s="21"/>
    </row>
    <row r="65" ht="15.6" spans="8:10">
      <c r="H65" s="13"/>
      <c r="I65" s="21"/>
      <c r="J65" s="21"/>
    </row>
    <row r="66" ht="15.6" spans="8:10">
      <c r="H66" s="13"/>
      <c r="I66" s="21"/>
      <c r="J66" s="21"/>
    </row>
    <row r="67" ht="15.6" spans="8:10">
      <c r="H67" s="13"/>
      <c r="I67" s="21"/>
      <c r="J67" s="21"/>
    </row>
    <row r="68" ht="15.6" spans="8:10">
      <c r="H68" s="13"/>
      <c r="I68" s="21"/>
      <c r="J68" s="21"/>
    </row>
    <row r="69" ht="15.6" spans="8:10">
      <c r="H69" s="13"/>
      <c r="I69" s="21"/>
      <c r="J69" s="21"/>
    </row>
    <row r="70" ht="15.6" spans="8:10">
      <c r="H70" s="13"/>
      <c r="I70" s="21"/>
      <c r="J70" s="21"/>
    </row>
    <row r="71" ht="15.6" spans="8:10">
      <c r="H71" s="13"/>
      <c r="I71" s="21"/>
      <c r="J71" s="21"/>
    </row>
    <row r="72" ht="15.6" spans="8:10">
      <c r="H72" s="13"/>
      <c r="I72" s="21"/>
      <c r="J72" s="21"/>
    </row>
    <row r="73" ht="15.6" spans="8:10">
      <c r="H73" s="13"/>
      <c r="I73" s="21"/>
      <c r="J73" s="21"/>
    </row>
    <row r="74" ht="15.6" spans="8:10">
      <c r="H74" s="13"/>
      <c r="I74" s="21"/>
      <c r="J74" s="21"/>
    </row>
    <row r="75" ht="15.6" spans="8:10">
      <c r="H75" s="13"/>
      <c r="I75" s="21"/>
      <c r="J75" s="21"/>
    </row>
    <row r="76" ht="15.6" spans="8:10">
      <c r="H76" s="13"/>
      <c r="I76" s="21"/>
      <c r="J76" s="21"/>
    </row>
    <row r="77" ht="15.6" spans="8:10">
      <c r="H77" s="13"/>
      <c r="I77" s="21"/>
      <c r="J77" s="21"/>
    </row>
    <row r="78" ht="15.6" spans="8:10">
      <c r="H78" s="13"/>
      <c r="I78" s="21"/>
      <c r="J78" s="21"/>
    </row>
    <row r="79" ht="15.6" spans="8:10">
      <c r="H79" s="13"/>
      <c r="I79" s="21"/>
      <c r="J79" s="21"/>
    </row>
    <row r="80" ht="15.6" spans="8:10">
      <c r="H80" s="13"/>
      <c r="I80" s="21"/>
      <c r="J80" s="21"/>
    </row>
    <row r="81" ht="15.6" spans="8:10">
      <c r="H81" s="13"/>
      <c r="I81" s="21"/>
      <c r="J81" s="21"/>
    </row>
    <row r="82" ht="15.6" spans="8:10">
      <c r="H82" s="13"/>
      <c r="I82" s="21"/>
      <c r="J82" s="21"/>
    </row>
    <row r="83" ht="15.6" spans="8:10">
      <c r="H83" s="13"/>
      <c r="I83" s="21"/>
      <c r="J83" s="21"/>
    </row>
    <row r="84" ht="15.6" spans="8:10">
      <c r="H84" s="13"/>
      <c r="I84" s="21"/>
      <c r="J84" s="21"/>
    </row>
    <row r="85" ht="15.6" spans="8:10">
      <c r="H85" s="13"/>
      <c r="I85" s="21"/>
      <c r="J85" s="21"/>
    </row>
    <row r="86" ht="15.6" spans="8:10">
      <c r="H86" s="13"/>
      <c r="I86" s="21"/>
      <c r="J86" s="21"/>
    </row>
    <row r="87" ht="15.6" spans="8:10">
      <c r="H87" s="13"/>
      <c r="I87" s="21"/>
      <c r="J87" s="21"/>
    </row>
    <row r="88" ht="15.6" spans="8:10">
      <c r="H88" s="13"/>
      <c r="I88" s="21"/>
      <c r="J88" s="21"/>
    </row>
    <row r="89" ht="15.6" spans="8:10">
      <c r="H89" s="13"/>
      <c r="I89" s="21"/>
      <c r="J89" s="21"/>
    </row>
    <row r="90" ht="15.6" spans="8:10">
      <c r="H90" s="13"/>
      <c r="I90" s="21"/>
      <c r="J90" s="21"/>
    </row>
    <row r="91" ht="15.6" spans="8:10">
      <c r="H91" s="13"/>
      <c r="I91" s="21"/>
      <c r="J91" s="21"/>
    </row>
    <row r="92" ht="15.6" spans="8:10">
      <c r="H92" s="13"/>
      <c r="I92" s="21"/>
      <c r="J92" s="21"/>
    </row>
    <row r="93" ht="15.6" spans="8:10">
      <c r="H93" s="13"/>
      <c r="I93" s="21"/>
      <c r="J93" s="21"/>
    </row>
    <row r="94" ht="15.6" spans="8:10">
      <c r="H94" s="13"/>
      <c r="I94" s="21"/>
      <c r="J94" s="21"/>
    </row>
    <row r="95" ht="15.6" spans="8:10">
      <c r="H95" s="13"/>
      <c r="I95" s="21"/>
      <c r="J95" s="21"/>
    </row>
    <row r="96" ht="15.6" spans="8:10">
      <c r="H96" s="13"/>
      <c r="I96" s="21"/>
      <c r="J96" s="21"/>
    </row>
    <row r="97" ht="15.6" spans="8:10">
      <c r="H97" s="13"/>
      <c r="I97" s="21"/>
      <c r="J97" s="21"/>
    </row>
    <row r="98" ht="15.6" spans="8:10">
      <c r="H98" s="13"/>
      <c r="I98" s="21"/>
      <c r="J98" s="21"/>
    </row>
    <row r="99" ht="15.6" spans="8:10">
      <c r="H99" s="13"/>
      <c r="I99" s="21"/>
      <c r="J99" s="21"/>
    </row>
    <row r="100" ht="15.6" spans="8:10">
      <c r="H100" s="13"/>
      <c r="I100" s="21"/>
      <c r="J100" s="21"/>
    </row>
    <row r="101" ht="15.6" spans="8:10">
      <c r="H101" s="13"/>
      <c r="I101" s="21"/>
      <c r="J101" s="21"/>
    </row>
    <row r="102" ht="15.6" spans="8:10">
      <c r="H102" s="13"/>
      <c r="I102" s="21"/>
      <c r="J102" s="21"/>
    </row>
    <row r="103" ht="15.6" spans="8:10">
      <c r="H103" s="13"/>
      <c r="I103" s="21"/>
      <c r="J103" s="21"/>
    </row>
    <row r="104" ht="15.6" spans="8:10">
      <c r="H104" s="13"/>
      <c r="I104" s="21"/>
      <c r="J104" s="21"/>
    </row>
    <row r="105" ht="15.6" spans="8:10">
      <c r="H105" s="13"/>
      <c r="I105" s="21"/>
      <c r="J105" s="21"/>
    </row>
    <row r="106" ht="15.6" spans="8:10">
      <c r="H106" s="13"/>
      <c r="I106" s="21"/>
      <c r="J106" s="21"/>
    </row>
    <row r="107" ht="15.6" spans="8:10">
      <c r="H107" s="13"/>
      <c r="I107" s="21"/>
      <c r="J107" s="21"/>
    </row>
    <row r="108" ht="15.6" spans="8:10">
      <c r="H108" s="13"/>
      <c r="I108" s="21"/>
      <c r="J108" s="21"/>
    </row>
    <row r="109" ht="15.6" spans="8:10">
      <c r="H109" s="13"/>
      <c r="I109" s="21"/>
      <c r="J109" s="21"/>
    </row>
    <row r="110" ht="15.6" spans="8:10">
      <c r="H110" s="13"/>
      <c r="I110" s="21"/>
      <c r="J110" s="21"/>
    </row>
    <row r="111" ht="15.6" spans="8:10">
      <c r="H111" s="13"/>
      <c r="I111" s="21"/>
      <c r="J111" s="21"/>
    </row>
    <row r="112" ht="15.6" spans="8:10">
      <c r="H112" s="13"/>
      <c r="I112" s="21"/>
      <c r="J112" s="21"/>
    </row>
    <row r="113" ht="15.6" spans="8:10">
      <c r="H113" s="13"/>
      <c r="I113" s="21"/>
      <c r="J113" s="21"/>
    </row>
    <row r="114" ht="15.6" spans="8:10">
      <c r="H114" s="13"/>
      <c r="I114" s="21"/>
      <c r="J114" s="21"/>
    </row>
    <row r="115" ht="15.6" spans="8:10">
      <c r="H115" s="13"/>
      <c r="I115" s="21"/>
      <c r="J115" s="21"/>
    </row>
    <row r="116" ht="15.6" spans="8:10">
      <c r="H116" s="13"/>
      <c r="I116" s="21"/>
      <c r="J116" s="21"/>
    </row>
    <row r="117" ht="15.6" spans="8:10">
      <c r="H117" s="13"/>
      <c r="I117" s="21"/>
      <c r="J117" s="21"/>
    </row>
    <row r="118" ht="15.6" spans="8:10">
      <c r="H118" s="13"/>
      <c r="I118" s="21"/>
      <c r="J118" s="21"/>
    </row>
    <row r="119" ht="15.6" spans="8:10">
      <c r="H119" s="13"/>
      <c r="I119" s="21"/>
      <c r="J119" s="21"/>
    </row>
    <row r="120" ht="15.6" spans="8:10">
      <c r="H120" s="13"/>
      <c r="I120" s="21"/>
      <c r="J120" s="21"/>
    </row>
    <row r="121" ht="15.6" spans="8:10">
      <c r="H121" s="13"/>
      <c r="I121" s="21"/>
      <c r="J121" s="21"/>
    </row>
    <row r="122" ht="15.6" spans="8:10">
      <c r="H122" s="13"/>
      <c r="I122" s="21"/>
      <c r="J122" s="21"/>
    </row>
    <row r="123" ht="15.6" spans="8:10">
      <c r="H123" s="13"/>
      <c r="I123" s="21"/>
      <c r="J123" s="21"/>
    </row>
    <row r="124" ht="15.6" spans="8:10">
      <c r="H124" s="13"/>
      <c r="I124" s="21"/>
      <c r="J124" s="21"/>
    </row>
    <row r="125" ht="15.6" spans="8:10">
      <c r="H125" s="13"/>
      <c r="I125" s="21"/>
      <c r="J125" s="21"/>
    </row>
    <row r="126" ht="15.6" spans="8:10">
      <c r="H126" s="13"/>
      <c r="I126" s="21"/>
      <c r="J126" s="21"/>
    </row>
    <row r="127" ht="15.6" spans="8:10">
      <c r="H127" s="13"/>
      <c r="I127" s="21"/>
      <c r="J127" s="21"/>
    </row>
    <row r="128" ht="15.6" spans="8:10">
      <c r="H128" s="13"/>
      <c r="I128" s="21"/>
      <c r="J128" s="21"/>
    </row>
    <row r="129" ht="15.6" spans="8:10">
      <c r="H129" s="13"/>
      <c r="I129" s="21"/>
      <c r="J129" s="21"/>
    </row>
    <row r="130" ht="15.6" spans="8:10">
      <c r="H130" s="13"/>
      <c r="I130" s="21"/>
      <c r="J130" s="21"/>
    </row>
    <row r="131" ht="15.6" spans="8:10">
      <c r="H131" s="13"/>
      <c r="I131" s="21"/>
      <c r="J131" s="21"/>
    </row>
    <row r="132" ht="15.6" spans="8:10">
      <c r="H132" s="13"/>
      <c r="I132" s="21"/>
      <c r="J132" s="21"/>
    </row>
    <row r="133" ht="15.6" spans="8:10">
      <c r="H133" s="13"/>
      <c r="I133" s="21"/>
      <c r="J133" s="21"/>
    </row>
    <row r="134" ht="15.6" spans="8:10">
      <c r="H134" s="13"/>
      <c r="I134" s="21"/>
      <c r="J134" s="21"/>
    </row>
    <row r="135" ht="15.6" spans="8:10">
      <c r="H135" s="13"/>
      <c r="I135" s="21"/>
      <c r="J135" s="21"/>
    </row>
    <row r="136" ht="15.6" spans="8:10">
      <c r="H136" s="13"/>
      <c r="I136" s="21"/>
      <c r="J136" s="21"/>
    </row>
    <row r="137" ht="15.6" spans="8:10">
      <c r="H137" s="13"/>
      <c r="I137" s="21"/>
      <c r="J137" s="21"/>
    </row>
    <row r="138" ht="15.6" spans="8:10">
      <c r="H138" s="13"/>
      <c r="I138" s="21"/>
      <c r="J138" s="21"/>
    </row>
    <row r="139" ht="15.6" spans="8:10">
      <c r="H139" s="13"/>
      <c r="I139" s="21"/>
      <c r="J139" s="21"/>
    </row>
    <row r="140" ht="15.6" spans="8:10">
      <c r="H140" s="13"/>
      <c r="I140" s="21"/>
      <c r="J140" s="21"/>
    </row>
    <row r="141" ht="15.6" spans="8:10">
      <c r="H141" s="13"/>
      <c r="I141" s="21"/>
      <c r="J141" s="21"/>
    </row>
    <row r="142" ht="15.6" spans="8:10">
      <c r="H142" s="13"/>
      <c r="I142" s="21"/>
      <c r="J142" s="21"/>
    </row>
    <row r="143" ht="15.6" spans="8:10">
      <c r="H143" s="13"/>
      <c r="I143" s="21"/>
      <c r="J143" s="21"/>
    </row>
    <row r="144" ht="15.6" spans="8:10">
      <c r="H144" s="13"/>
      <c r="I144" s="21"/>
      <c r="J144" s="21"/>
    </row>
    <row r="145" ht="15.6" spans="8:10">
      <c r="H145" s="13"/>
      <c r="I145" s="21"/>
      <c r="J145" s="21"/>
    </row>
    <row r="146" ht="15.6" spans="8:10">
      <c r="H146" s="13"/>
      <c r="I146" s="21"/>
      <c r="J146" s="21"/>
    </row>
    <row r="147" ht="15.6" spans="8:10">
      <c r="H147" s="13"/>
      <c r="I147" s="21"/>
      <c r="J147" s="21"/>
    </row>
    <row r="148" ht="15.6" spans="8:10">
      <c r="H148" s="13"/>
      <c r="I148" s="21"/>
      <c r="J148" s="21"/>
    </row>
    <row r="149" ht="15.6" spans="8:10">
      <c r="H149" s="13"/>
      <c r="I149" s="21"/>
      <c r="J149" s="21"/>
    </row>
    <row r="150" ht="15.6" spans="8:10">
      <c r="H150" s="13"/>
      <c r="I150" s="21"/>
      <c r="J150" s="21"/>
    </row>
    <row r="151" ht="15.6" spans="8:10">
      <c r="H151" s="13"/>
      <c r="I151" s="21"/>
      <c r="J151" s="21"/>
    </row>
    <row r="152" ht="15.6" spans="8:10">
      <c r="H152" s="13"/>
      <c r="I152" s="21"/>
      <c r="J152" s="21"/>
    </row>
    <row r="153" ht="15.6" spans="8:10">
      <c r="H153" s="13"/>
      <c r="I153" s="21"/>
      <c r="J153" s="21"/>
    </row>
    <row r="154" ht="15.6" spans="8:10">
      <c r="H154" s="13"/>
      <c r="I154" s="21"/>
      <c r="J154" s="21"/>
    </row>
    <row r="155" ht="15.6" spans="8:10">
      <c r="H155" s="13"/>
      <c r="I155" s="21"/>
      <c r="J155" s="21"/>
    </row>
    <row r="156" ht="15.6" spans="8:10">
      <c r="H156" s="13"/>
      <c r="I156" s="21"/>
      <c r="J156" s="21"/>
    </row>
    <row r="157" ht="15.6" spans="8:10">
      <c r="H157" s="13"/>
      <c r="I157" s="21"/>
      <c r="J157" s="21"/>
    </row>
    <row r="158" ht="15.6" spans="8:10">
      <c r="H158" s="13"/>
      <c r="I158" s="21"/>
      <c r="J158" s="21"/>
    </row>
    <row r="159" ht="15.6" spans="8:10">
      <c r="H159" s="13"/>
      <c r="I159" s="21"/>
      <c r="J159" s="21"/>
    </row>
    <row r="160" ht="15.6" spans="8:10">
      <c r="H160" s="13"/>
      <c r="I160" s="21"/>
      <c r="J160" s="21"/>
    </row>
    <row r="161" ht="15.6" spans="8:10">
      <c r="H161" s="13"/>
      <c r="I161" s="21"/>
      <c r="J161" s="21"/>
    </row>
    <row r="162" ht="15.6" spans="8:10">
      <c r="H162" s="13"/>
      <c r="I162" s="21"/>
      <c r="J162" s="21"/>
    </row>
    <row r="163" ht="15.6" spans="8:10">
      <c r="H163" s="13"/>
      <c r="I163" s="21"/>
      <c r="J163" s="21"/>
    </row>
    <row r="164" ht="15.6" spans="8:10">
      <c r="H164" s="13"/>
      <c r="I164" s="21"/>
      <c r="J164" s="21"/>
    </row>
    <row r="165" ht="15.6" spans="8:10">
      <c r="H165" s="13"/>
      <c r="I165" s="21"/>
      <c r="J165" s="21"/>
    </row>
    <row r="166" ht="15.6" spans="8:10">
      <c r="H166" s="13"/>
      <c r="I166" s="21"/>
      <c r="J166" s="21"/>
    </row>
    <row r="167" ht="15.6" spans="8:10">
      <c r="H167" s="13"/>
      <c r="I167" s="21"/>
      <c r="J167" s="21"/>
    </row>
    <row r="168" ht="15.6" spans="8:10">
      <c r="H168" s="13"/>
      <c r="I168" s="21"/>
      <c r="J168" s="21"/>
    </row>
    <row r="169" ht="15.6" spans="8:10">
      <c r="H169" s="13"/>
      <c r="I169" s="21"/>
      <c r="J169" s="21"/>
    </row>
    <row r="170" ht="15.6" spans="8:10">
      <c r="H170" s="13"/>
      <c r="I170" s="21"/>
      <c r="J170" s="21"/>
    </row>
    <row r="171" ht="15.6" spans="8:10">
      <c r="H171" s="13"/>
      <c r="I171" s="21"/>
      <c r="J171" s="21"/>
    </row>
    <row r="172" ht="15.6" spans="8:10">
      <c r="H172" s="13"/>
      <c r="I172" s="21"/>
      <c r="J172" s="21"/>
    </row>
    <row r="173" ht="15.6" spans="8:10">
      <c r="H173" s="13"/>
      <c r="I173" s="21"/>
      <c r="J173" s="21"/>
    </row>
    <row r="174" ht="15.6" spans="8:10">
      <c r="H174" s="13"/>
      <c r="I174" s="21"/>
      <c r="J174" s="21"/>
    </row>
    <row r="175" ht="15.6" spans="8:10">
      <c r="H175" s="13"/>
      <c r="I175" s="21"/>
      <c r="J175" s="21"/>
    </row>
    <row r="176" ht="15.6" spans="8:10">
      <c r="H176" s="13"/>
      <c r="I176" s="21"/>
      <c r="J176" s="21"/>
    </row>
    <row r="177" ht="15.6" spans="8:10">
      <c r="H177" s="13"/>
      <c r="I177" s="21"/>
      <c r="J177" s="21"/>
    </row>
    <row r="178" ht="15.6" spans="8:10">
      <c r="H178" s="13"/>
      <c r="I178" s="21"/>
      <c r="J178" s="21"/>
    </row>
    <row r="179" ht="15.6" spans="8:10">
      <c r="H179" s="13"/>
      <c r="I179" s="21"/>
      <c r="J179" s="21"/>
    </row>
    <row r="180" ht="15.6" spans="8:10">
      <c r="H180" s="13"/>
      <c r="I180" s="21"/>
      <c r="J180" s="21"/>
    </row>
    <row r="181" ht="15.6" spans="8:10">
      <c r="H181" s="13"/>
      <c r="I181" s="21"/>
      <c r="J181" s="21"/>
    </row>
    <row r="182" ht="15.6" spans="8:10">
      <c r="H182" s="13"/>
      <c r="I182" s="21"/>
      <c r="J182" s="21"/>
    </row>
    <row r="183" ht="15.6" spans="8:10">
      <c r="H183" s="13"/>
      <c r="I183" s="21"/>
      <c r="J183" s="21"/>
    </row>
    <row r="184" ht="15.6" spans="8:10">
      <c r="H184" s="13"/>
      <c r="I184" s="21"/>
      <c r="J184" s="21"/>
    </row>
    <row r="185" ht="15.6" spans="8:10">
      <c r="H185" s="13"/>
      <c r="I185" s="21"/>
      <c r="J185" s="21"/>
    </row>
    <row r="186" ht="15.6" spans="8:10">
      <c r="H186" s="13"/>
      <c r="I186" s="21"/>
      <c r="J186" s="21"/>
    </row>
    <row r="187" ht="15.6" spans="8:10">
      <c r="H187" s="13"/>
      <c r="I187" s="21"/>
      <c r="J187" s="21"/>
    </row>
    <row r="188" ht="15.6" spans="8:10">
      <c r="H188" s="13"/>
      <c r="I188" s="21"/>
      <c r="J188" s="21"/>
    </row>
    <row r="189" ht="15.6" spans="8:10">
      <c r="H189" s="13"/>
      <c r="I189" s="21"/>
      <c r="J189" s="21"/>
    </row>
    <row r="190" ht="15.6" spans="8:10">
      <c r="H190" s="13"/>
      <c r="I190" s="21"/>
      <c r="J190" s="21"/>
    </row>
    <row r="191" ht="15.6" spans="8:10">
      <c r="H191" s="13"/>
      <c r="I191" s="21"/>
      <c r="J191" s="21"/>
    </row>
    <row r="192" ht="15.6" spans="8:10">
      <c r="H192" s="13"/>
      <c r="I192" s="21"/>
      <c r="J192" s="21"/>
    </row>
    <row r="193" ht="15.6" spans="8:10">
      <c r="H193" s="13"/>
      <c r="I193" s="21"/>
      <c r="J193" s="21"/>
    </row>
    <row r="194" ht="15.6" spans="8:10">
      <c r="H194" s="13"/>
      <c r="I194" s="21"/>
      <c r="J194" s="21"/>
    </row>
    <row r="195" ht="15.6" spans="8:10">
      <c r="H195" s="13"/>
      <c r="I195" s="21"/>
      <c r="J195" s="21"/>
    </row>
    <row r="196" ht="15.6" spans="8:10">
      <c r="H196" s="13"/>
      <c r="I196" s="21"/>
      <c r="J196" s="21"/>
    </row>
    <row r="197" ht="15.6" spans="8:10">
      <c r="H197" s="13"/>
      <c r="I197" s="21"/>
      <c r="J197" s="21"/>
    </row>
    <row r="198" ht="15.6" spans="8:10">
      <c r="H198" s="13"/>
      <c r="I198" s="21"/>
      <c r="J198" s="21"/>
    </row>
    <row r="199" ht="15.6" spans="8:10">
      <c r="H199" s="13"/>
      <c r="I199" s="21"/>
      <c r="J199" s="21"/>
    </row>
    <row r="200" ht="15.6" spans="8:10">
      <c r="H200" s="13"/>
      <c r="I200" s="21"/>
      <c r="J200" s="21"/>
    </row>
    <row r="201" ht="15.6" spans="8:10">
      <c r="H201" s="13"/>
      <c r="I201" s="21"/>
      <c r="J201" s="21"/>
    </row>
    <row r="202" ht="15.6" spans="8:10">
      <c r="H202" s="13"/>
      <c r="I202" s="21"/>
      <c r="J202" s="21"/>
    </row>
    <row r="203" ht="15.6" spans="8:10">
      <c r="H203" s="13"/>
      <c r="I203" s="21"/>
      <c r="J203" s="21"/>
    </row>
    <row r="204" ht="15.6" spans="8:10">
      <c r="H204" s="13"/>
      <c r="I204" s="21"/>
      <c r="J204" s="21"/>
    </row>
    <row r="205" ht="15.6" spans="8:10">
      <c r="H205" s="13"/>
      <c r="I205" s="21"/>
      <c r="J205" s="21"/>
    </row>
    <row r="206" ht="15.6" spans="8:10">
      <c r="H206" s="13"/>
      <c r="I206" s="21"/>
      <c r="J206" s="21"/>
    </row>
    <row r="207" ht="15.6" spans="8:10">
      <c r="H207" s="13"/>
      <c r="I207" s="21"/>
      <c r="J207" s="21"/>
    </row>
    <row r="208" ht="15.6" spans="8:10">
      <c r="H208" s="13"/>
      <c r="I208" s="21"/>
      <c r="J208" s="21"/>
    </row>
    <row r="209" ht="15.6" spans="8:10">
      <c r="H209" s="13"/>
      <c r="I209" s="21"/>
      <c r="J209" s="21"/>
    </row>
    <row r="210" ht="15.6" spans="8:10">
      <c r="H210" s="13"/>
      <c r="I210" s="21"/>
      <c r="J210" s="21"/>
    </row>
    <row r="211" ht="15.6" spans="8:10">
      <c r="H211" s="13"/>
      <c r="I211" s="21"/>
      <c r="J211" s="21"/>
    </row>
    <row r="212" ht="15.6" spans="8:10">
      <c r="H212" s="13"/>
      <c r="I212" s="21"/>
      <c r="J212" s="21"/>
    </row>
    <row r="213" ht="15.6" spans="8:10">
      <c r="H213" s="13"/>
      <c r="I213" s="21"/>
      <c r="J213" s="21"/>
    </row>
    <row r="214" ht="15.6" spans="8:10">
      <c r="H214" s="13"/>
      <c r="I214" s="21"/>
      <c r="J214" s="21"/>
    </row>
    <row r="215" ht="15.6" spans="8:10">
      <c r="H215" s="13"/>
      <c r="I215" s="21"/>
      <c r="J215" s="21"/>
    </row>
    <row r="216" ht="15.6" spans="8:10">
      <c r="H216" s="13"/>
      <c r="I216" s="21"/>
      <c r="J216" s="21"/>
    </row>
    <row r="217" ht="15.6" spans="8:10">
      <c r="H217" s="13"/>
      <c r="I217" s="21"/>
      <c r="J217" s="21"/>
    </row>
    <row r="218" ht="15.6" spans="8:10">
      <c r="H218" s="13"/>
      <c r="I218" s="21"/>
      <c r="J218" s="21"/>
    </row>
    <row r="219" ht="15.6" spans="8:10">
      <c r="H219" s="13"/>
      <c r="I219" s="21"/>
      <c r="J219" s="21"/>
    </row>
    <row r="220" ht="15.6" spans="8:10">
      <c r="H220" s="13"/>
      <c r="I220" s="21"/>
      <c r="J220" s="21"/>
    </row>
    <row r="221" ht="15.6" spans="8:10">
      <c r="H221" s="13"/>
      <c r="I221" s="21"/>
      <c r="J221" s="21"/>
    </row>
    <row r="222" ht="15.6" spans="8:10">
      <c r="H222" s="13"/>
      <c r="I222" s="21"/>
      <c r="J222" s="21"/>
    </row>
    <row r="223" ht="15.6" spans="8:10">
      <c r="H223" s="13"/>
      <c r="I223" s="21"/>
      <c r="J223" s="21"/>
    </row>
    <row r="224" ht="15.6" spans="8:10">
      <c r="H224" s="13"/>
      <c r="I224" s="21"/>
      <c r="J224" s="21"/>
    </row>
    <row r="225" ht="15.6" spans="8:10">
      <c r="H225" s="13"/>
      <c r="I225" s="21"/>
      <c r="J225" s="21"/>
    </row>
    <row r="226" ht="15.6" spans="8:10">
      <c r="H226" s="13"/>
      <c r="I226" s="21"/>
      <c r="J226" s="21"/>
    </row>
    <row r="227" ht="15.6" spans="8:10">
      <c r="H227" s="13"/>
      <c r="I227" s="21"/>
      <c r="J227" s="21"/>
    </row>
    <row r="228" ht="15.6" spans="8:10">
      <c r="H228" s="13"/>
      <c r="I228" s="21"/>
      <c r="J228" s="21"/>
    </row>
    <row r="229" ht="15.6" spans="8:10">
      <c r="H229" s="13"/>
      <c r="I229" s="21"/>
      <c r="J229" s="21"/>
    </row>
    <row r="230" ht="15.6" spans="8:10">
      <c r="H230" s="13"/>
      <c r="I230" s="21"/>
      <c r="J230" s="21"/>
    </row>
    <row r="231" ht="15.6" spans="8:10">
      <c r="H231" s="13"/>
      <c r="I231" s="21"/>
      <c r="J231" s="21"/>
    </row>
    <row r="232" ht="15.6" spans="8:10">
      <c r="H232" s="13"/>
      <c r="I232" s="21"/>
      <c r="J232" s="21"/>
    </row>
    <row r="233" ht="15.6" spans="8:10">
      <c r="H233" s="13"/>
      <c r="I233" s="21"/>
      <c r="J233" s="21"/>
    </row>
    <row r="234" ht="15.6" spans="8:10">
      <c r="H234" s="13"/>
      <c r="I234" s="21"/>
      <c r="J234" s="21"/>
    </row>
    <row r="235" ht="15.6" spans="8:10">
      <c r="H235" s="13"/>
      <c r="I235" s="21"/>
      <c r="J235" s="21"/>
    </row>
    <row r="236" ht="15.6" spans="8:10">
      <c r="H236" s="13"/>
      <c r="I236" s="21"/>
      <c r="J236" s="21"/>
    </row>
    <row r="237" ht="15.6" spans="8:10">
      <c r="H237" s="13"/>
      <c r="I237" s="21"/>
      <c r="J237" s="21"/>
    </row>
    <row r="238" ht="15.6" spans="8:10">
      <c r="H238" s="13"/>
      <c r="I238" s="21"/>
      <c r="J238" s="21"/>
    </row>
    <row r="239" ht="15.6" spans="8:10">
      <c r="H239" s="13"/>
      <c r="I239" s="21"/>
      <c r="J239" s="21"/>
    </row>
    <row r="240" ht="15.6" spans="8:10">
      <c r="H240" s="13"/>
      <c r="I240" s="21"/>
      <c r="J240" s="21"/>
    </row>
    <row r="241" ht="15.6" spans="8:10">
      <c r="H241" s="13"/>
      <c r="I241" s="21"/>
      <c r="J241" s="21"/>
    </row>
    <row r="242" ht="15.6" spans="8:10">
      <c r="H242" s="13"/>
      <c r="I242" s="21"/>
      <c r="J242" s="21"/>
    </row>
    <row r="243" ht="15.6" spans="8:10">
      <c r="H243" s="13"/>
      <c r="I243" s="21"/>
      <c r="J243" s="21"/>
    </row>
    <row r="244" ht="15.6" spans="8:10">
      <c r="H244" s="13"/>
      <c r="I244" s="21"/>
      <c r="J244" s="21"/>
    </row>
    <row r="245" ht="15.6" spans="8:10">
      <c r="H245" s="13"/>
      <c r="I245" s="21"/>
      <c r="J245" s="21"/>
    </row>
    <row r="246" ht="15.6" spans="8:10">
      <c r="H246" s="13"/>
      <c r="I246" s="21"/>
      <c r="J246" s="21"/>
    </row>
    <row r="247" ht="15.6" spans="8:10">
      <c r="H247" s="13"/>
      <c r="I247" s="21"/>
      <c r="J247" s="21"/>
    </row>
    <row r="248" ht="15.6" spans="8:10">
      <c r="H248" s="13"/>
      <c r="I248" s="21"/>
      <c r="J248" s="21"/>
    </row>
    <row r="249" ht="15.6" spans="8:10">
      <c r="H249" s="13"/>
      <c r="I249" s="21"/>
      <c r="J249" s="21"/>
    </row>
    <row r="250" ht="15.6" spans="8:10">
      <c r="H250" s="13"/>
      <c r="I250" s="21"/>
      <c r="J250" s="21"/>
    </row>
    <row r="251" ht="15.6" spans="8:10">
      <c r="H251" s="13"/>
      <c r="I251" s="21"/>
      <c r="J251" s="21"/>
    </row>
    <row r="252" ht="15.6" spans="8:10">
      <c r="H252" s="13"/>
      <c r="I252" s="21"/>
      <c r="J252" s="21"/>
    </row>
    <row r="253" ht="15.6" spans="8:10">
      <c r="H253" s="13"/>
      <c r="I253" s="21"/>
      <c r="J253" s="21"/>
    </row>
    <row r="254" ht="15.6" spans="8:10">
      <c r="H254" s="13"/>
      <c r="I254" s="21"/>
      <c r="J254" s="21"/>
    </row>
    <row r="255" ht="15.6" spans="8:10">
      <c r="H255" s="13"/>
      <c r="I255" s="21"/>
      <c r="J255" s="21"/>
    </row>
    <row r="256" ht="15.6" spans="8:10">
      <c r="H256" s="13"/>
      <c r="I256" s="21"/>
      <c r="J256" s="21"/>
    </row>
    <row r="257" ht="15.6" spans="8:10">
      <c r="H257" s="13"/>
      <c r="I257" s="21"/>
      <c r="J257" s="21"/>
    </row>
    <row r="258" ht="15.6" spans="8:10">
      <c r="H258" s="13"/>
      <c r="I258" s="21"/>
      <c r="J258" s="21"/>
    </row>
    <row r="259" ht="15.6" spans="8:10">
      <c r="H259" s="13"/>
      <c r="I259" s="21"/>
      <c r="J259" s="21"/>
    </row>
    <row r="260" ht="15.6" spans="8:10">
      <c r="H260" s="13"/>
      <c r="I260" s="21"/>
      <c r="J260" s="21"/>
    </row>
    <row r="261" ht="15.6" spans="8:10">
      <c r="H261" s="13"/>
      <c r="I261" s="21"/>
      <c r="J261" s="21"/>
    </row>
    <row r="262" ht="15.6" spans="8:10">
      <c r="H262" s="13"/>
      <c r="I262" s="21"/>
      <c r="J262" s="21"/>
    </row>
    <row r="263" ht="15.6" spans="8:10">
      <c r="H263" s="13"/>
      <c r="I263" s="21"/>
      <c r="J263" s="21"/>
    </row>
    <row r="264" ht="15.6" spans="8:10">
      <c r="H264" s="13"/>
      <c r="I264" s="21"/>
      <c r="J264" s="21"/>
    </row>
    <row r="265" ht="15.6" spans="8:10">
      <c r="H265" s="13"/>
      <c r="I265" s="21"/>
      <c r="J265" s="21"/>
    </row>
    <row r="266" ht="15.6" spans="8:10">
      <c r="H266" s="13"/>
      <c r="I266" s="21"/>
      <c r="J266" s="21"/>
    </row>
    <row r="267" ht="15.6" spans="8:10">
      <c r="H267" s="13"/>
      <c r="I267" s="21"/>
      <c r="J267" s="21"/>
    </row>
    <row r="268" ht="15.6" spans="8:10">
      <c r="H268" s="13"/>
      <c r="I268" s="21"/>
      <c r="J268" s="21"/>
    </row>
    <row r="269" ht="15.6" spans="8:10">
      <c r="H269" s="13"/>
      <c r="I269" s="21"/>
      <c r="J269" s="21"/>
    </row>
    <row r="270" ht="15.6" spans="8:10">
      <c r="H270" s="13"/>
      <c r="I270" s="21"/>
      <c r="J270" s="21"/>
    </row>
    <row r="271" ht="15.6" spans="8:10">
      <c r="H271" s="13"/>
      <c r="I271" s="21"/>
      <c r="J271" s="21"/>
    </row>
    <row r="272" ht="15.6" spans="8:10">
      <c r="H272" s="13"/>
      <c r="I272" s="21"/>
      <c r="J272" s="21"/>
    </row>
    <row r="273" ht="15.6" spans="8:10">
      <c r="H273" s="13"/>
      <c r="I273" s="21"/>
      <c r="J273" s="21"/>
    </row>
    <row r="274" ht="15.6" spans="8:10">
      <c r="H274" s="13"/>
      <c r="I274" s="21"/>
      <c r="J274" s="21"/>
    </row>
    <row r="275" ht="15.6" spans="8:10">
      <c r="H275" s="13"/>
      <c r="I275" s="21"/>
      <c r="J275" s="21"/>
    </row>
    <row r="276" ht="15.6" spans="8:10">
      <c r="H276" s="13"/>
      <c r="I276" s="21"/>
      <c r="J276" s="21"/>
    </row>
    <row r="277" ht="15.6" spans="8:10">
      <c r="H277" s="13"/>
      <c r="I277" s="21"/>
      <c r="J277" s="21"/>
    </row>
    <row r="278" ht="15.6" spans="8:10">
      <c r="H278" s="13"/>
      <c r="I278" s="21"/>
      <c r="J278" s="21"/>
    </row>
    <row r="279" ht="15.6" spans="8:10">
      <c r="H279" s="13"/>
      <c r="I279" s="21"/>
      <c r="J279" s="21"/>
    </row>
    <row r="280" ht="15.6" spans="8:10">
      <c r="H280" s="13"/>
      <c r="I280" s="21"/>
      <c r="J280" s="21"/>
    </row>
    <row r="281" ht="15.6" spans="8:10">
      <c r="H281" s="13"/>
      <c r="I281" s="21"/>
      <c r="J281" s="21"/>
    </row>
    <row r="282" ht="15.6" spans="8:10">
      <c r="H282" s="13"/>
      <c r="I282" s="21"/>
      <c r="J282" s="21"/>
    </row>
    <row r="283" ht="15.6" spans="8:10">
      <c r="H283" s="13"/>
      <c r="I283" s="21"/>
      <c r="J283" s="21"/>
    </row>
    <row r="284" ht="15.6" spans="8:10">
      <c r="H284" s="13"/>
      <c r="I284" s="21"/>
      <c r="J284" s="21"/>
    </row>
    <row r="285" ht="15.6" spans="8:10">
      <c r="H285" s="13"/>
      <c r="I285" s="21"/>
      <c r="J285" s="21"/>
    </row>
    <row r="286" ht="15.6" spans="8:10">
      <c r="H286" s="13"/>
      <c r="I286" s="21"/>
      <c r="J286" s="21"/>
    </row>
    <row r="287" ht="15.6" spans="8:10">
      <c r="H287" s="13"/>
      <c r="I287" s="21"/>
      <c r="J287" s="21"/>
    </row>
    <row r="288" ht="15.6" spans="8:10">
      <c r="H288" s="13"/>
      <c r="I288" s="21"/>
      <c r="J288" s="21"/>
    </row>
    <row r="289" ht="15.6" spans="8:10">
      <c r="H289" s="13"/>
      <c r="I289" s="21"/>
      <c r="J289" s="21"/>
    </row>
    <row r="290" ht="15.6" spans="8:10">
      <c r="H290" s="13"/>
      <c r="I290" s="21"/>
      <c r="J290" s="21"/>
    </row>
    <row r="291" ht="15.6" spans="8:10">
      <c r="H291" s="13"/>
      <c r="I291" s="21"/>
      <c r="J291" s="21"/>
    </row>
    <row r="292" ht="15.6" spans="8:10">
      <c r="H292" s="13"/>
      <c r="I292" s="21"/>
      <c r="J292" s="21"/>
    </row>
    <row r="293" ht="15.6" spans="8:10">
      <c r="H293" s="13"/>
      <c r="I293" s="21"/>
      <c r="J293" s="21"/>
    </row>
    <row r="294" ht="15.6" spans="8:10">
      <c r="H294" s="13"/>
      <c r="I294" s="21"/>
      <c r="J294" s="21"/>
    </row>
    <row r="295" ht="15.6" spans="8:10">
      <c r="H295" s="13"/>
      <c r="I295" s="21"/>
      <c r="J295" s="21"/>
    </row>
    <row r="296" ht="15.6" spans="8:10">
      <c r="H296" s="13"/>
      <c r="I296" s="21"/>
      <c r="J296" s="21"/>
    </row>
    <row r="297" ht="15.6" spans="8:10">
      <c r="H297" s="13"/>
      <c r="I297" s="21"/>
      <c r="J297" s="21"/>
    </row>
    <row r="298" ht="15.6" spans="8:10">
      <c r="H298" s="13"/>
      <c r="I298" s="21"/>
      <c r="J298" s="21"/>
    </row>
    <row r="299" ht="15.6" spans="8:10">
      <c r="H299" s="13"/>
      <c r="I299" s="21"/>
      <c r="J299" s="21"/>
    </row>
    <row r="300" ht="15.6" spans="8:10">
      <c r="H300" s="13"/>
      <c r="I300" s="21"/>
      <c r="J300" s="21"/>
    </row>
    <row r="301" ht="15.6" spans="8:10">
      <c r="H301" s="28"/>
      <c r="I301" s="21"/>
      <c r="J301" s="21"/>
    </row>
  </sheetData>
  <mergeCells count="3">
    <mergeCell ref="A1:K1"/>
    <mergeCell ref="A13:E13"/>
    <mergeCell ref="A14:K14"/>
  </mergeCells>
  <printOptions horizontalCentered="1"/>
  <pageMargins left="0.393055555555556" right="0.393055555555556" top="0.393055555555556" bottom="0.393055555555556" header="0" footer="0"/>
  <pageSetup paperSize="9" scale="62" orientation="portrait" horizontalDpi="600"/>
  <headerFooter alignWithMargins="0">
    <oddFooter>&amp;C第 &amp;P 页，共 &amp;N 页</oddFooter>
  </headerFooter>
  <rowBreaks count="1" manualBreakCount="1">
    <brk id="1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5"/>
  <sheetViews>
    <sheetView view="pageBreakPreview" zoomScale="115" zoomScaleNormal="100" workbookViewId="0">
      <selection activeCell="A1" sqref="A1:K1"/>
    </sheetView>
  </sheetViews>
  <sheetFormatPr defaultColWidth="8.1" defaultRowHeight="14.4"/>
  <cols>
    <col min="1" max="1" width="5.06666666666667" style="1" customWidth="1"/>
    <col min="2" max="2" width="7.76666666666667" style="2" customWidth="1"/>
    <col min="3" max="3" width="7.76666666666667" style="1" customWidth="1"/>
    <col min="4" max="4" width="15.9416666666667" style="1" customWidth="1"/>
    <col min="5" max="6" width="15.4916666666667" style="1" customWidth="1"/>
    <col min="7" max="8" width="5.06666666666667" style="1" customWidth="1"/>
    <col min="9" max="10" width="9.56666666666667" style="1" customWidth="1"/>
    <col min="11" max="11" width="9.925" style="1" customWidth="1"/>
    <col min="12" max="12" width="10.8583333333333" style="1" customWidth="1"/>
    <col min="13" max="13" width="10.2416666666667" style="1" customWidth="1"/>
    <col min="14" max="14" width="7.04166666666667" style="1" customWidth="1"/>
    <col min="15" max="15" width="9.34166666666667" style="1"/>
    <col min="16" max="17" width="7.54166666666667" style="1"/>
    <col min="18" max="18" width="10.35" style="1"/>
    <col min="19" max="19" width="8.1" style="1"/>
    <col min="20" max="20" width="7.54166666666667" style="1"/>
    <col min="21" max="21" width="9.34166666666667" style="1"/>
    <col min="22" max="16380" width="8.1" style="1"/>
  </cols>
  <sheetData>
    <row r="1" ht="36" customHeight="1" spans="1:21">
      <c r="A1" s="3" t="s">
        <v>0</v>
      </c>
      <c r="B1" s="3"/>
      <c r="C1" s="3"/>
      <c r="D1" s="3"/>
      <c r="E1" s="3"/>
      <c r="F1" s="3"/>
      <c r="G1" s="3"/>
      <c r="H1" s="3"/>
      <c r="I1" s="3"/>
      <c r="J1" s="3"/>
      <c r="K1" s="3"/>
      <c r="L1" s="15"/>
      <c r="M1" s="15"/>
      <c r="N1" s="15"/>
      <c r="O1" s="15"/>
      <c r="P1" s="16"/>
      <c r="S1" s="25"/>
      <c r="T1" s="16"/>
      <c r="U1" s="16"/>
    </row>
    <row r="2" ht="30" customHeight="1" spans="1:21">
      <c r="A2" s="4" t="s">
        <v>46</v>
      </c>
      <c r="B2" s="5" t="s">
        <v>16</v>
      </c>
      <c r="C2" s="5" t="s">
        <v>2</v>
      </c>
      <c r="D2" s="5" t="s">
        <v>18</v>
      </c>
      <c r="E2" s="4" t="s">
        <v>47</v>
      </c>
      <c r="F2" s="4" t="s">
        <v>20</v>
      </c>
      <c r="G2" s="5" t="s">
        <v>21</v>
      </c>
      <c r="H2" s="5" t="s">
        <v>22</v>
      </c>
      <c r="I2" s="5" t="s">
        <v>23</v>
      </c>
      <c r="J2" s="5" t="s">
        <v>24</v>
      </c>
      <c r="K2" s="5" t="s">
        <v>25</v>
      </c>
      <c r="L2" s="17"/>
      <c r="M2" s="17"/>
      <c r="N2" s="17"/>
      <c r="O2" s="17"/>
      <c r="P2" s="16"/>
      <c r="S2" s="25"/>
      <c r="T2" s="16"/>
      <c r="U2" s="16"/>
    </row>
    <row r="3" ht="81" customHeight="1" spans="1:21">
      <c r="A3" s="6" t="s">
        <v>116</v>
      </c>
      <c r="B3" s="7" t="s">
        <v>49</v>
      </c>
      <c r="C3" s="6" t="s">
        <v>117</v>
      </c>
      <c r="D3" s="6" t="str">
        <f>_xlfn.DISPIMG("ID_631A27D3FB26491B9B19804452E40DE4",1)</f>
        <v>=DISPIMG("ID_631A27D3FB26491B9B19804452E40DE4",1)</v>
      </c>
      <c r="E3" s="8" t="s">
        <v>118</v>
      </c>
      <c r="F3" s="6" t="s">
        <v>119</v>
      </c>
      <c r="G3" s="6">
        <v>1</v>
      </c>
      <c r="H3" s="9" t="s">
        <v>30</v>
      </c>
      <c r="I3" s="9"/>
      <c r="J3" s="9">
        <f t="shared" ref="J3:J6" si="0">I3*G3</f>
        <v>0</v>
      </c>
      <c r="K3" s="19"/>
      <c r="L3" s="17"/>
      <c r="M3" s="17"/>
      <c r="N3" s="17"/>
      <c r="O3" s="17"/>
      <c r="P3" s="16"/>
      <c r="S3" s="25"/>
      <c r="T3" s="16"/>
      <c r="U3" s="16"/>
    </row>
    <row r="4" ht="81" customHeight="1" spans="1:21">
      <c r="A4" s="6" t="s">
        <v>120</v>
      </c>
      <c r="B4" s="7" t="s">
        <v>49</v>
      </c>
      <c r="C4" s="6" t="s">
        <v>117</v>
      </c>
      <c r="D4" s="6" t="str">
        <f>_xlfn.DISPIMG("ID_ED3949409107482FB86B69A3250E5ADE",1)</f>
        <v>=DISPIMG("ID_ED3949409107482FB86B69A3250E5ADE",1)</v>
      </c>
      <c r="E4" s="8" t="s">
        <v>121</v>
      </c>
      <c r="F4" s="6" t="s">
        <v>119</v>
      </c>
      <c r="G4" s="6">
        <v>1</v>
      </c>
      <c r="H4" s="9" t="s">
        <v>30</v>
      </c>
      <c r="I4" s="9"/>
      <c r="J4" s="9">
        <f t="shared" si="0"/>
        <v>0</v>
      </c>
      <c r="K4" s="19"/>
      <c r="L4" s="17"/>
      <c r="M4" s="15"/>
      <c r="N4" s="15"/>
      <c r="O4" s="15"/>
      <c r="P4" s="16"/>
      <c r="S4" s="25"/>
      <c r="T4" s="16"/>
      <c r="U4" s="16"/>
    </row>
    <row r="5" ht="81" customHeight="1" spans="1:21">
      <c r="A5" s="6" t="s">
        <v>122</v>
      </c>
      <c r="B5" s="7" t="s">
        <v>49</v>
      </c>
      <c r="C5" s="6" t="s">
        <v>117</v>
      </c>
      <c r="D5" s="6" t="str">
        <f>_xlfn.DISPIMG("ID_4C2A1948E8F24D65A7B1889B11DA4D0B",1)</f>
        <v>=DISPIMG("ID_4C2A1948E8F24D65A7B1889B11DA4D0B",1)</v>
      </c>
      <c r="E5" s="8" t="s">
        <v>123</v>
      </c>
      <c r="F5" s="6" t="s">
        <v>119</v>
      </c>
      <c r="G5" s="6">
        <v>1</v>
      </c>
      <c r="H5" s="9" t="s">
        <v>30</v>
      </c>
      <c r="I5" s="9"/>
      <c r="J5" s="9">
        <f t="shared" si="0"/>
        <v>0</v>
      </c>
      <c r="K5" s="19"/>
      <c r="L5" s="17"/>
      <c r="M5" s="15"/>
      <c r="N5" s="15"/>
      <c r="O5" s="15"/>
      <c r="P5" s="16"/>
      <c r="S5" s="25"/>
      <c r="T5" s="16"/>
      <c r="U5" s="16"/>
    </row>
    <row r="6" ht="81" customHeight="1" spans="1:21">
      <c r="A6" s="6" t="s">
        <v>124</v>
      </c>
      <c r="B6" s="7" t="s">
        <v>49</v>
      </c>
      <c r="C6" s="6" t="s">
        <v>117</v>
      </c>
      <c r="D6" s="6" t="str">
        <f>_xlfn.DISPIMG("ID_55519EB9A5944ACEAC3FBFAC748EA339",1)</f>
        <v>=DISPIMG("ID_55519EB9A5944ACEAC3FBFAC748EA339",1)</v>
      </c>
      <c r="E6" s="8" t="s">
        <v>125</v>
      </c>
      <c r="F6" s="6" t="s">
        <v>119</v>
      </c>
      <c r="G6" s="6">
        <v>1</v>
      </c>
      <c r="H6" s="9" t="s">
        <v>30</v>
      </c>
      <c r="I6" s="9"/>
      <c r="J6" s="9">
        <f t="shared" si="0"/>
        <v>0</v>
      </c>
      <c r="K6" s="19"/>
      <c r="L6" s="17"/>
      <c r="M6" s="15"/>
      <c r="N6" s="15"/>
      <c r="O6" s="15"/>
      <c r="P6" s="16"/>
      <c r="S6" s="25"/>
      <c r="T6" s="16"/>
      <c r="U6" s="16"/>
    </row>
    <row r="7" ht="26.25" customHeight="1" spans="1:21">
      <c r="A7" s="10" t="s">
        <v>10</v>
      </c>
      <c r="B7" s="10"/>
      <c r="C7" s="10"/>
      <c r="D7" s="10"/>
      <c r="E7" s="10"/>
      <c r="F7" s="10"/>
      <c r="G7" s="10">
        <f>SUM(G3:G6)</f>
        <v>4</v>
      </c>
      <c r="H7" s="9" t="s">
        <v>30</v>
      </c>
      <c r="I7" s="9"/>
      <c r="J7" s="9">
        <f>SUM(J3:J6)</f>
        <v>0</v>
      </c>
      <c r="K7" s="19"/>
      <c r="L7" s="17"/>
      <c r="M7" s="15"/>
      <c r="N7" s="15"/>
      <c r="O7" s="15"/>
      <c r="P7" s="16"/>
      <c r="Q7" s="26"/>
      <c r="R7" s="22"/>
      <c r="S7" s="25"/>
      <c r="T7" s="16"/>
      <c r="U7" s="22"/>
    </row>
    <row r="8" ht="38.1" customHeight="1" spans="1:21">
      <c r="A8" s="11" t="s">
        <v>126</v>
      </c>
      <c r="B8" s="12"/>
      <c r="C8" s="12"/>
      <c r="D8" s="12"/>
      <c r="E8" s="12"/>
      <c r="F8" s="12"/>
      <c r="G8" s="12"/>
      <c r="H8" s="12"/>
      <c r="I8" s="12"/>
      <c r="J8" s="12"/>
      <c r="K8" s="20"/>
      <c r="L8" s="15"/>
      <c r="M8" s="15"/>
      <c r="N8" s="15"/>
      <c r="O8" s="15"/>
      <c r="P8" s="16"/>
      <c r="Q8" s="26"/>
      <c r="R8" s="26"/>
      <c r="S8" s="27"/>
      <c r="T8" s="16"/>
      <c r="U8" s="22"/>
    </row>
    <row r="9" ht="15.6" spans="8:21">
      <c r="H9" s="13"/>
      <c r="I9" s="21"/>
      <c r="J9" s="21"/>
      <c r="N9" s="16"/>
      <c r="O9" s="22"/>
      <c r="P9" s="16"/>
      <c r="Q9" s="26"/>
      <c r="R9" s="26"/>
      <c r="T9" s="16"/>
      <c r="U9" s="22"/>
    </row>
    <row r="10" ht="15.6" spans="8:21">
      <c r="H10" s="13"/>
      <c r="I10" s="21"/>
      <c r="J10" s="21"/>
      <c r="N10" s="16"/>
      <c r="O10" s="22"/>
      <c r="P10" s="16"/>
      <c r="Q10" s="26"/>
      <c r="R10" s="26"/>
      <c r="T10" s="16"/>
      <c r="U10" s="22"/>
    </row>
    <row r="11" ht="15.6" spans="8:21">
      <c r="H11" s="13"/>
      <c r="I11" s="21"/>
      <c r="J11" s="21"/>
      <c r="N11" s="16"/>
      <c r="O11" s="22"/>
      <c r="P11" s="16"/>
      <c r="Q11" s="26"/>
      <c r="R11" s="26"/>
      <c r="T11" s="16"/>
      <c r="U11" s="22"/>
    </row>
    <row r="12" ht="15.6" spans="8:21">
      <c r="H12" s="13"/>
      <c r="I12" s="21"/>
      <c r="J12" s="21"/>
      <c r="N12" s="16"/>
      <c r="O12" s="22"/>
      <c r="P12" s="16"/>
      <c r="Q12" s="26"/>
      <c r="R12" s="26"/>
      <c r="T12" s="16"/>
      <c r="U12" s="22"/>
    </row>
    <row r="13" ht="15.6" spans="8:21">
      <c r="H13" s="13"/>
      <c r="I13" s="21"/>
      <c r="J13" s="21"/>
      <c r="N13" s="16"/>
      <c r="O13" s="22"/>
      <c r="P13" s="16"/>
      <c r="Q13" s="26"/>
      <c r="R13" s="26"/>
      <c r="T13" s="16"/>
      <c r="U13" s="22"/>
    </row>
    <row r="14" ht="15.6" spans="8:21">
      <c r="H14" s="13"/>
      <c r="I14" s="21"/>
      <c r="J14" s="21"/>
      <c r="N14" s="16"/>
      <c r="O14" s="22"/>
      <c r="P14" s="16"/>
      <c r="Q14" s="26"/>
      <c r="R14" s="26"/>
      <c r="T14" s="16"/>
      <c r="U14" s="22"/>
    </row>
    <row r="15" ht="15.6" spans="8:21">
      <c r="H15" s="13"/>
      <c r="I15" s="21"/>
      <c r="J15" s="21"/>
      <c r="N15" s="16"/>
      <c r="O15" s="22"/>
      <c r="P15" s="16"/>
      <c r="Q15" s="26"/>
      <c r="R15" s="26"/>
      <c r="T15" s="16"/>
      <c r="U15" s="22"/>
    </row>
    <row r="16" ht="15.6" spans="8:21">
      <c r="H16" s="13"/>
      <c r="I16" s="21"/>
      <c r="J16" s="21"/>
      <c r="N16" s="16"/>
      <c r="O16" s="22"/>
      <c r="P16" s="16"/>
      <c r="Q16" s="26"/>
      <c r="R16" s="26"/>
      <c r="T16" s="16"/>
      <c r="U16" s="22"/>
    </row>
    <row r="17" ht="15.6" spans="8:21">
      <c r="H17" s="13"/>
      <c r="I17" s="21"/>
      <c r="J17" s="21"/>
      <c r="N17" s="16"/>
      <c r="O17" s="22"/>
      <c r="P17" s="16"/>
      <c r="Q17" s="26"/>
      <c r="R17" s="26"/>
      <c r="T17" s="16"/>
      <c r="U17" s="22"/>
    </row>
    <row r="18" ht="15.6" spans="8:21">
      <c r="H18" s="13"/>
      <c r="I18" s="21"/>
      <c r="J18" s="21"/>
      <c r="N18" s="16"/>
      <c r="O18" s="22"/>
      <c r="P18" s="16"/>
      <c r="Q18" s="26"/>
      <c r="R18" s="26"/>
      <c r="T18" s="16"/>
      <c r="U18" s="22"/>
    </row>
    <row r="19" ht="15.6" spans="8:21">
      <c r="H19" s="13"/>
      <c r="I19" s="21"/>
      <c r="J19" s="21"/>
      <c r="N19" s="16"/>
      <c r="O19" s="22"/>
      <c r="P19" s="16"/>
      <c r="Q19" s="26"/>
      <c r="R19" s="26"/>
      <c r="T19" s="16"/>
      <c r="U19" s="22"/>
    </row>
    <row r="20" ht="15.6" spans="8:21">
      <c r="H20" s="13"/>
      <c r="I20" s="21"/>
      <c r="J20" s="21"/>
      <c r="N20" s="16"/>
      <c r="O20" s="22"/>
      <c r="P20" s="16"/>
      <c r="Q20" s="26"/>
      <c r="R20" s="26"/>
      <c r="T20" s="16"/>
      <c r="U20" s="22"/>
    </row>
    <row r="21" ht="15.6" spans="8:21">
      <c r="H21" s="13"/>
      <c r="I21" s="21"/>
      <c r="J21" s="21"/>
      <c r="N21" s="16"/>
      <c r="O21" s="22"/>
      <c r="P21" s="16"/>
      <c r="Q21" s="26"/>
      <c r="R21" s="26"/>
      <c r="T21" s="16"/>
      <c r="U21" s="22"/>
    </row>
    <row r="22" ht="15.6" spans="8:21">
      <c r="H22" s="13"/>
      <c r="I22" s="21"/>
      <c r="J22" s="21"/>
      <c r="N22" s="16"/>
      <c r="O22" s="22"/>
      <c r="P22" s="16"/>
      <c r="Q22" s="26"/>
      <c r="R22" s="26"/>
      <c r="T22" s="16"/>
      <c r="U22" s="22"/>
    </row>
    <row r="23" ht="15.6" spans="8:21">
      <c r="H23" s="13"/>
      <c r="I23" s="21"/>
      <c r="J23" s="21"/>
      <c r="N23" s="16"/>
      <c r="O23" s="22"/>
      <c r="P23" s="16"/>
      <c r="Q23" s="26"/>
      <c r="R23" s="26"/>
      <c r="T23" s="16"/>
      <c r="U23" s="22"/>
    </row>
    <row r="24" ht="15.6" spans="8:21">
      <c r="H24" s="13"/>
      <c r="I24" s="21"/>
      <c r="J24" s="21"/>
      <c r="N24" s="16"/>
      <c r="O24" s="22"/>
      <c r="P24" s="16"/>
      <c r="Q24" s="26"/>
      <c r="R24" s="26"/>
      <c r="T24" s="16"/>
      <c r="U24" s="22"/>
    </row>
    <row r="25" ht="15.6" spans="8:21">
      <c r="H25" s="13"/>
      <c r="I25" s="21"/>
      <c r="J25" s="21"/>
      <c r="N25" s="16"/>
      <c r="O25" s="22"/>
      <c r="P25" s="16"/>
      <c r="Q25" s="26"/>
      <c r="R25" s="26"/>
      <c r="T25" s="16"/>
      <c r="U25" s="22"/>
    </row>
    <row r="26" ht="15.6" spans="8:21">
      <c r="H26" s="13"/>
      <c r="I26" s="21"/>
      <c r="J26" s="21"/>
      <c r="N26" s="16"/>
      <c r="O26" s="22"/>
      <c r="P26" s="16"/>
      <c r="Q26" s="26"/>
      <c r="R26" s="26"/>
      <c r="T26" s="16"/>
      <c r="U26" s="22"/>
    </row>
    <row r="27" ht="15.6" spans="8:21">
      <c r="H27" s="13"/>
      <c r="I27" s="21"/>
      <c r="J27" s="21"/>
      <c r="N27" s="16"/>
      <c r="O27" s="22"/>
      <c r="P27" s="16"/>
      <c r="Q27" s="26"/>
      <c r="R27" s="26"/>
      <c r="T27" s="16"/>
      <c r="U27" s="22"/>
    </row>
    <row r="28" ht="15.6" spans="8:21">
      <c r="H28" s="13"/>
      <c r="I28" s="21"/>
      <c r="J28" s="21"/>
      <c r="N28" s="16"/>
      <c r="O28" s="22"/>
      <c r="P28" s="23"/>
      <c r="Q28" s="26"/>
      <c r="R28" s="26"/>
      <c r="T28" s="16"/>
      <c r="U28" s="22"/>
    </row>
    <row r="29" ht="15.6" spans="8:21">
      <c r="H29" s="13"/>
      <c r="I29" s="21"/>
      <c r="J29" s="21"/>
      <c r="N29" s="16"/>
      <c r="O29" s="22"/>
      <c r="P29" s="16"/>
      <c r="Q29" s="26"/>
      <c r="R29" s="26"/>
      <c r="T29" s="16"/>
      <c r="U29" s="22"/>
    </row>
    <row r="30" ht="15.6" spans="8:21">
      <c r="H30" s="13"/>
      <c r="I30" s="21"/>
      <c r="J30" s="21"/>
      <c r="N30" s="16"/>
      <c r="O30" s="22"/>
      <c r="P30" s="23"/>
      <c r="Q30" s="26"/>
      <c r="R30" s="26"/>
      <c r="T30" s="16"/>
      <c r="U30" s="22"/>
    </row>
    <row r="31" ht="15.6" spans="8:21">
      <c r="H31" s="13"/>
      <c r="I31" s="21"/>
      <c r="J31" s="21"/>
      <c r="N31" s="16"/>
      <c r="O31" s="22"/>
      <c r="P31" s="16"/>
      <c r="Q31" s="26"/>
      <c r="R31" s="26"/>
      <c r="T31" s="16"/>
      <c r="U31" s="22"/>
    </row>
    <row r="32" ht="15.6" spans="8:21">
      <c r="H32" s="13"/>
      <c r="I32" s="21"/>
      <c r="J32" s="21"/>
      <c r="N32" s="16"/>
      <c r="O32" s="22"/>
      <c r="P32" s="16"/>
      <c r="Q32" s="26"/>
      <c r="R32" s="26"/>
      <c r="T32" s="16"/>
      <c r="U32" s="22"/>
    </row>
    <row r="33" ht="15.6" spans="8:21">
      <c r="H33" s="13"/>
      <c r="I33" s="21"/>
      <c r="J33" s="21"/>
      <c r="N33" s="16"/>
      <c r="O33" s="22"/>
      <c r="P33" s="16"/>
      <c r="Q33" s="26"/>
      <c r="R33" s="26"/>
      <c r="T33" s="16"/>
      <c r="U33" s="22"/>
    </row>
    <row r="34" ht="15.6" spans="8:21">
      <c r="H34" s="13"/>
      <c r="I34" s="21"/>
      <c r="J34" s="21"/>
      <c r="N34" s="16"/>
      <c r="O34" s="22"/>
      <c r="P34" s="16"/>
      <c r="Q34" s="26"/>
      <c r="R34" s="26"/>
      <c r="T34" s="16"/>
      <c r="U34" s="22"/>
    </row>
    <row r="35" ht="15.6" spans="8:21">
      <c r="H35" s="13"/>
      <c r="I35" s="21"/>
      <c r="J35" s="21"/>
      <c r="N35" s="16"/>
      <c r="O35" s="22"/>
      <c r="P35" s="16"/>
      <c r="Q35" s="26"/>
      <c r="R35" s="26"/>
      <c r="T35" s="16"/>
      <c r="U35" s="22"/>
    </row>
    <row r="36" ht="15.6" spans="8:21">
      <c r="H36" s="13"/>
      <c r="I36" s="21"/>
      <c r="J36" s="21"/>
      <c r="N36" s="16"/>
      <c r="O36" s="22"/>
      <c r="P36" s="16"/>
      <c r="T36" s="16"/>
      <c r="U36" s="22"/>
    </row>
    <row r="37" ht="15.6" spans="8:21">
      <c r="H37" s="13"/>
      <c r="I37" s="21"/>
      <c r="J37" s="21"/>
      <c r="O37" s="22"/>
      <c r="U37" s="22"/>
    </row>
    <row r="38" ht="15.6" spans="8:21">
      <c r="H38" s="13"/>
      <c r="I38" s="21"/>
      <c r="J38" s="21"/>
      <c r="O38" s="22"/>
      <c r="U38" s="22"/>
    </row>
    <row r="39" ht="15.6" spans="8:21">
      <c r="H39" s="13"/>
      <c r="I39" s="21"/>
      <c r="J39" s="21"/>
      <c r="O39" s="22"/>
      <c r="U39" s="22"/>
    </row>
    <row r="40" ht="15.6" spans="8:10">
      <c r="H40" s="13"/>
      <c r="I40" s="21"/>
      <c r="J40" s="21"/>
    </row>
    <row r="41" ht="15.6" spans="8:10">
      <c r="H41" s="13"/>
      <c r="I41" s="21"/>
      <c r="J41" s="21"/>
    </row>
    <row r="42" ht="15.6" spans="8:10">
      <c r="H42" s="13"/>
      <c r="I42" s="21"/>
      <c r="J42" s="21"/>
    </row>
    <row r="43" ht="15.6" spans="8:10">
      <c r="H43" s="13"/>
      <c r="I43" s="21"/>
      <c r="J43" s="21"/>
    </row>
    <row r="44" ht="15.6" spans="8:10">
      <c r="H44" s="13"/>
      <c r="I44" s="21"/>
      <c r="J44" s="21"/>
    </row>
    <row r="45" ht="15.6" spans="8:10">
      <c r="H45" s="13"/>
      <c r="I45" s="21"/>
      <c r="J45" s="21"/>
    </row>
    <row r="46" ht="15.6" spans="8:10">
      <c r="H46" s="13"/>
      <c r="I46" s="21"/>
      <c r="J46" s="21"/>
    </row>
    <row r="47" ht="15.6" spans="8:10">
      <c r="H47" s="13"/>
      <c r="I47" s="21"/>
      <c r="J47" s="21"/>
    </row>
    <row r="48" ht="15.6" spans="8:10">
      <c r="H48" s="13"/>
      <c r="I48" s="21"/>
      <c r="J48" s="21"/>
    </row>
    <row r="49" ht="15.6" spans="8:10">
      <c r="H49" s="13"/>
      <c r="I49" s="21"/>
      <c r="J49" s="21"/>
    </row>
    <row r="50" ht="15.6" spans="8:10">
      <c r="H50" s="13"/>
      <c r="I50" s="21"/>
      <c r="J50" s="21"/>
    </row>
    <row r="51" ht="15.6" spans="8:10">
      <c r="H51" s="14"/>
      <c r="I51" s="24"/>
      <c r="J51" s="24"/>
    </row>
    <row r="52" ht="15.6" spans="8:10">
      <c r="H52" s="13"/>
      <c r="I52" s="21"/>
      <c r="J52" s="21"/>
    </row>
    <row r="53" ht="15.6" spans="8:10">
      <c r="H53" s="13"/>
      <c r="I53" s="21"/>
      <c r="J53" s="21"/>
    </row>
    <row r="54" ht="15.6" spans="8:10">
      <c r="H54" s="13"/>
      <c r="I54" s="21"/>
      <c r="J54" s="21"/>
    </row>
    <row r="55" ht="15.6" spans="8:10">
      <c r="H55" s="13"/>
      <c r="I55" s="21"/>
      <c r="J55" s="21"/>
    </row>
    <row r="56" ht="15.6" spans="8:10">
      <c r="H56" s="13"/>
      <c r="I56" s="21"/>
      <c r="J56" s="21"/>
    </row>
    <row r="57" ht="15.6" spans="8:10">
      <c r="H57" s="13"/>
      <c r="I57" s="21"/>
      <c r="J57" s="21"/>
    </row>
    <row r="58" ht="15.6" spans="8:10">
      <c r="H58" s="13"/>
      <c r="I58" s="21"/>
      <c r="J58" s="21"/>
    </row>
    <row r="59" ht="15.6" spans="8:10">
      <c r="H59" s="13"/>
      <c r="I59" s="21"/>
      <c r="J59" s="21"/>
    </row>
    <row r="60" ht="15.6" spans="8:10">
      <c r="H60" s="13"/>
      <c r="I60" s="21"/>
      <c r="J60" s="21"/>
    </row>
    <row r="61" ht="15.6" spans="8:10">
      <c r="H61" s="13"/>
      <c r="I61" s="21"/>
      <c r="J61" s="21"/>
    </row>
    <row r="62" ht="15.6" spans="8:10">
      <c r="H62" s="13"/>
      <c r="I62" s="21"/>
      <c r="J62" s="21"/>
    </row>
    <row r="63" ht="15.6" spans="8:10">
      <c r="H63" s="13"/>
      <c r="I63" s="21"/>
      <c r="J63" s="21"/>
    </row>
    <row r="64" ht="15.6" spans="8:10">
      <c r="H64" s="13"/>
      <c r="I64" s="21"/>
      <c r="J64" s="21"/>
    </row>
    <row r="65" ht="15.6" spans="8:10">
      <c r="H65" s="13"/>
      <c r="I65" s="21"/>
      <c r="J65" s="21"/>
    </row>
    <row r="66" ht="15.6" spans="8:10">
      <c r="H66" s="13"/>
      <c r="I66" s="21"/>
      <c r="J66" s="21"/>
    </row>
    <row r="67" ht="15.6" spans="8:10">
      <c r="H67" s="13"/>
      <c r="I67" s="21"/>
      <c r="J67" s="21"/>
    </row>
    <row r="68" ht="15.6" spans="8:10">
      <c r="H68" s="13"/>
      <c r="I68" s="21"/>
      <c r="J68" s="21"/>
    </row>
    <row r="69" ht="15.6" spans="8:10">
      <c r="H69" s="13"/>
      <c r="I69" s="21"/>
      <c r="J69" s="21"/>
    </row>
    <row r="70" ht="15.6" spans="8:10">
      <c r="H70" s="13"/>
      <c r="I70" s="21"/>
      <c r="J70" s="21"/>
    </row>
    <row r="71" ht="15.6" spans="8:10">
      <c r="H71" s="13"/>
      <c r="I71" s="21"/>
      <c r="J71" s="21"/>
    </row>
    <row r="72" ht="15.6" spans="8:10">
      <c r="H72" s="13"/>
      <c r="I72" s="21"/>
      <c r="J72" s="21"/>
    </row>
    <row r="73" ht="15.6" spans="8:10">
      <c r="H73" s="13"/>
      <c r="I73" s="21"/>
      <c r="J73" s="21"/>
    </row>
    <row r="74" ht="15.6" spans="8:10">
      <c r="H74" s="13"/>
      <c r="I74" s="21"/>
      <c r="J74" s="21"/>
    </row>
    <row r="75" ht="15.6" spans="8:10">
      <c r="H75" s="13"/>
      <c r="I75" s="21"/>
      <c r="J75" s="21"/>
    </row>
    <row r="76" ht="15.6" spans="8:10">
      <c r="H76" s="13"/>
      <c r="I76" s="21"/>
      <c r="J76" s="21"/>
    </row>
    <row r="77" ht="15.6" spans="8:10">
      <c r="H77" s="13"/>
      <c r="I77" s="21"/>
      <c r="J77" s="21"/>
    </row>
    <row r="78" ht="15.6" spans="8:10">
      <c r="H78" s="13"/>
      <c r="I78" s="21"/>
      <c r="J78" s="21"/>
    </row>
    <row r="79" ht="15.6" spans="8:10">
      <c r="H79" s="13"/>
      <c r="I79" s="21"/>
      <c r="J79" s="21"/>
    </row>
    <row r="80" ht="15.6" spans="8:10">
      <c r="H80" s="13"/>
      <c r="I80" s="21"/>
      <c r="J80" s="21"/>
    </row>
    <row r="81" ht="15.6" spans="8:10">
      <c r="H81" s="13"/>
      <c r="I81" s="21"/>
      <c r="J81" s="21"/>
    </row>
    <row r="82" ht="15.6" spans="8:10">
      <c r="H82" s="13"/>
      <c r="I82" s="21"/>
      <c r="J82" s="21"/>
    </row>
    <row r="83" ht="15.6" spans="8:10">
      <c r="H83" s="13"/>
      <c r="I83" s="21"/>
      <c r="J83" s="21"/>
    </row>
    <row r="84" ht="15.6" spans="8:10">
      <c r="H84" s="13"/>
      <c r="I84" s="21"/>
      <c r="J84" s="21"/>
    </row>
    <row r="85" ht="15.6" spans="8:10">
      <c r="H85" s="13"/>
      <c r="I85" s="21"/>
      <c r="J85" s="21"/>
    </row>
    <row r="86" ht="15.6" spans="8:10">
      <c r="H86" s="13"/>
      <c r="I86" s="21"/>
      <c r="J86" s="21"/>
    </row>
    <row r="87" ht="15.6" spans="8:10">
      <c r="H87" s="13"/>
      <c r="I87" s="21"/>
      <c r="J87" s="21"/>
    </row>
    <row r="88" ht="15.6" spans="8:10">
      <c r="H88" s="13"/>
      <c r="I88" s="21"/>
      <c r="J88" s="21"/>
    </row>
    <row r="89" ht="15.6" spans="8:10">
      <c r="H89" s="13"/>
      <c r="I89" s="21"/>
      <c r="J89" s="21"/>
    </row>
    <row r="90" ht="15.6" spans="8:10">
      <c r="H90" s="13"/>
      <c r="I90" s="21"/>
      <c r="J90" s="21"/>
    </row>
    <row r="91" ht="15.6" spans="8:10">
      <c r="H91" s="13"/>
      <c r="I91" s="21"/>
      <c r="J91" s="21"/>
    </row>
    <row r="92" ht="15.6" spans="8:10">
      <c r="H92" s="13"/>
      <c r="I92" s="21"/>
      <c r="J92" s="21"/>
    </row>
    <row r="93" ht="15.6" spans="8:10">
      <c r="H93" s="13"/>
      <c r="I93" s="21"/>
      <c r="J93" s="21"/>
    </row>
    <row r="94" ht="15.6" spans="8:10">
      <c r="H94" s="13"/>
      <c r="I94" s="21"/>
      <c r="J94" s="21"/>
    </row>
    <row r="95" ht="15.6" spans="8:10">
      <c r="H95" s="13"/>
      <c r="I95" s="21"/>
      <c r="J95" s="21"/>
    </row>
    <row r="96" ht="15.6" spans="8:10">
      <c r="H96" s="13"/>
      <c r="I96" s="21"/>
      <c r="J96" s="21"/>
    </row>
    <row r="97" ht="15.6" spans="8:10">
      <c r="H97" s="13"/>
      <c r="I97" s="21"/>
      <c r="J97" s="21"/>
    </row>
    <row r="98" ht="15.6" spans="8:10">
      <c r="H98" s="13"/>
      <c r="I98" s="21"/>
      <c r="J98" s="21"/>
    </row>
    <row r="99" ht="15.6" spans="8:10">
      <c r="H99" s="13"/>
      <c r="I99" s="21"/>
      <c r="J99" s="21"/>
    </row>
    <row r="100" ht="15.6" spans="8:10">
      <c r="H100" s="13"/>
      <c r="I100" s="21"/>
      <c r="J100" s="21"/>
    </row>
    <row r="101" ht="15.6" spans="8:10">
      <c r="H101" s="13"/>
      <c r="I101" s="21"/>
      <c r="J101" s="21"/>
    </row>
    <row r="102" ht="15.6" spans="8:10">
      <c r="H102" s="13"/>
      <c r="I102" s="21"/>
      <c r="J102" s="21"/>
    </row>
    <row r="103" ht="15.6" spans="8:10">
      <c r="H103" s="13"/>
      <c r="I103" s="21"/>
      <c r="J103" s="21"/>
    </row>
    <row r="104" ht="15.6" spans="8:10">
      <c r="H104" s="13"/>
      <c r="I104" s="21"/>
      <c r="J104" s="21"/>
    </row>
    <row r="105" ht="15.6" spans="8:10">
      <c r="H105" s="13"/>
      <c r="I105" s="21"/>
      <c r="J105" s="21"/>
    </row>
    <row r="106" ht="15.6" spans="8:10">
      <c r="H106" s="13"/>
      <c r="I106" s="21"/>
      <c r="J106" s="21"/>
    </row>
    <row r="107" ht="15.6" spans="8:10">
      <c r="H107" s="13"/>
      <c r="I107" s="21"/>
      <c r="J107" s="21"/>
    </row>
    <row r="108" ht="15.6" spans="8:10">
      <c r="H108" s="13"/>
      <c r="I108" s="21"/>
      <c r="J108" s="21"/>
    </row>
    <row r="109" ht="15.6" spans="8:10">
      <c r="H109" s="13"/>
      <c r="I109" s="21"/>
      <c r="J109" s="21"/>
    </row>
    <row r="110" ht="15.6" spans="8:10">
      <c r="H110" s="13"/>
      <c r="I110" s="21"/>
      <c r="J110" s="21"/>
    </row>
    <row r="111" ht="15.6" spans="8:10">
      <c r="H111" s="13"/>
      <c r="I111" s="21"/>
      <c r="J111" s="21"/>
    </row>
    <row r="112" ht="15.6" spans="8:10">
      <c r="H112" s="13"/>
      <c r="I112" s="21"/>
      <c r="J112" s="21"/>
    </row>
    <row r="113" ht="15.6" spans="8:10">
      <c r="H113" s="13"/>
      <c r="I113" s="21"/>
      <c r="J113" s="21"/>
    </row>
    <row r="114" ht="15.6" spans="8:10">
      <c r="H114" s="13"/>
      <c r="I114" s="21"/>
      <c r="J114" s="21"/>
    </row>
    <row r="115" ht="15.6" spans="8:10">
      <c r="H115" s="13"/>
      <c r="I115" s="21"/>
      <c r="J115" s="21"/>
    </row>
    <row r="116" ht="15.6" spans="8:10">
      <c r="H116" s="13"/>
      <c r="I116" s="21"/>
      <c r="J116" s="21"/>
    </row>
    <row r="117" ht="15.6" spans="8:10">
      <c r="H117" s="13"/>
      <c r="I117" s="21"/>
      <c r="J117" s="21"/>
    </row>
    <row r="118" ht="15.6" spans="8:10">
      <c r="H118" s="13"/>
      <c r="I118" s="21"/>
      <c r="J118" s="21"/>
    </row>
    <row r="119" ht="15.6" spans="8:10">
      <c r="H119" s="13"/>
      <c r="I119" s="21"/>
      <c r="J119" s="21"/>
    </row>
    <row r="120" ht="15.6" spans="8:10">
      <c r="H120" s="13"/>
      <c r="I120" s="21"/>
      <c r="J120" s="21"/>
    </row>
    <row r="121" ht="15.6" spans="8:10">
      <c r="H121" s="13"/>
      <c r="I121" s="21"/>
      <c r="J121" s="21"/>
    </row>
    <row r="122" ht="15.6" spans="8:10">
      <c r="H122" s="13"/>
      <c r="I122" s="21"/>
      <c r="J122" s="21"/>
    </row>
    <row r="123" ht="15.6" spans="8:10">
      <c r="H123" s="13"/>
      <c r="I123" s="21"/>
      <c r="J123" s="21"/>
    </row>
    <row r="124" ht="15.6" spans="8:10">
      <c r="H124" s="13"/>
      <c r="I124" s="21"/>
      <c r="J124" s="21"/>
    </row>
    <row r="125" ht="15.6" spans="8:10">
      <c r="H125" s="13"/>
      <c r="I125" s="21"/>
      <c r="J125" s="21"/>
    </row>
    <row r="126" ht="15.6" spans="8:10">
      <c r="H126" s="13"/>
      <c r="I126" s="21"/>
      <c r="J126" s="21"/>
    </row>
    <row r="127" ht="15.6" spans="8:10">
      <c r="H127" s="13"/>
      <c r="I127" s="21"/>
      <c r="J127" s="21"/>
    </row>
    <row r="128" ht="15.6" spans="8:10">
      <c r="H128" s="13"/>
      <c r="I128" s="21"/>
      <c r="J128" s="21"/>
    </row>
    <row r="129" ht="15.6" spans="8:10">
      <c r="H129" s="13"/>
      <c r="I129" s="21"/>
      <c r="J129" s="21"/>
    </row>
    <row r="130" ht="15.6" spans="8:10">
      <c r="H130" s="13"/>
      <c r="I130" s="21"/>
      <c r="J130" s="21"/>
    </row>
    <row r="131" ht="15.6" spans="8:10">
      <c r="H131" s="13"/>
      <c r="I131" s="21"/>
      <c r="J131" s="21"/>
    </row>
    <row r="132" ht="15.6" spans="8:10">
      <c r="H132" s="13"/>
      <c r="I132" s="21"/>
      <c r="J132" s="21"/>
    </row>
    <row r="133" ht="15.6" spans="8:10">
      <c r="H133" s="13"/>
      <c r="I133" s="21"/>
      <c r="J133" s="21"/>
    </row>
    <row r="134" ht="15.6" spans="8:10">
      <c r="H134" s="13"/>
      <c r="I134" s="21"/>
      <c r="J134" s="21"/>
    </row>
    <row r="135" ht="15.6" spans="8:10">
      <c r="H135" s="13"/>
      <c r="I135" s="21"/>
      <c r="J135" s="21"/>
    </row>
    <row r="136" ht="15.6" spans="8:10">
      <c r="H136" s="13"/>
      <c r="I136" s="21"/>
      <c r="J136" s="21"/>
    </row>
    <row r="137" ht="15.6" spans="8:10">
      <c r="H137" s="13"/>
      <c r="I137" s="21"/>
      <c r="J137" s="21"/>
    </row>
    <row r="138" ht="15.6" spans="8:10">
      <c r="H138" s="13"/>
      <c r="I138" s="21"/>
      <c r="J138" s="21"/>
    </row>
    <row r="139" ht="15.6" spans="8:10">
      <c r="H139" s="13"/>
      <c r="I139" s="21"/>
      <c r="J139" s="21"/>
    </row>
    <row r="140" ht="15.6" spans="8:10">
      <c r="H140" s="13"/>
      <c r="I140" s="21"/>
      <c r="J140" s="21"/>
    </row>
    <row r="141" ht="15.6" spans="8:10">
      <c r="H141" s="13"/>
      <c r="I141" s="21"/>
      <c r="J141" s="21"/>
    </row>
    <row r="142" ht="15.6" spans="8:10">
      <c r="H142" s="13"/>
      <c r="I142" s="21"/>
      <c r="J142" s="21"/>
    </row>
    <row r="143" ht="15.6" spans="8:10">
      <c r="H143" s="13"/>
      <c r="I143" s="21"/>
      <c r="J143" s="21"/>
    </row>
    <row r="144" ht="15.6" spans="8:10">
      <c r="H144" s="13"/>
      <c r="I144" s="21"/>
      <c r="J144" s="21"/>
    </row>
    <row r="145" ht="15.6" spans="8:10">
      <c r="H145" s="13"/>
      <c r="I145" s="21"/>
      <c r="J145" s="21"/>
    </row>
    <row r="146" ht="15.6" spans="8:10">
      <c r="H146" s="13"/>
      <c r="I146" s="21"/>
      <c r="J146" s="21"/>
    </row>
    <row r="147" ht="15.6" spans="8:10">
      <c r="H147" s="13"/>
      <c r="I147" s="21"/>
      <c r="J147" s="21"/>
    </row>
    <row r="148" ht="15.6" spans="8:10">
      <c r="H148" s="13"/>
      <c r="I148" s="21"/>
      <c r="J148" s="21"/>
    </row>
    <row r="149" ht="15.6" spans="8:10">
      <c r="H149" s="13"/>
      <c r="I149" s="21"/>
      <c r="J149" s="21"/>
    </row>
    <row r="150" ht="15.6" spans="8:10">
      <c r="H150" s="13"/>
      <c r="I150" s="21"/>
      <c r="J150" s="21"/>
    </row>
    <row r="151" ht="15.6" spans="8:10">
      <c r="H151" s="13"/>
      <c r="I151" s="21"/>
      <c r="J151" s="21"/>
    </row>
    <row r="152" ht="15.6" spans="8:10">
      <c r="H152" s="13"/>
      <c r="I152" s="21"/>
      <c r="J152" s="21"/>
    </row>
    <row r="153" ht="15.6" spans="8:10">
      <c r="H153" s="13"/>
      <c r="I153" s="21"/>
      <c r="J153" s="21"/>
    </row>
    <row r="154" ht="15.6" spans="8:10">
      <c r="H154" s="13"/>
      <c r="I154" s="21"/>
      <c r="J154" s="21"/>
    </row>
    <row r="155" ht="15.6" spans="8:10">
      <c r="H155" s="13"/>
      <c r="I155" s="21"/>
      <c r="J155" s="21"/>
    </row>
    <row r="156" ht="15.6" spans="8:10">
      <c r="H156" s="13"/>
      <c r="I156" s="21"/>
      <c r="J156" s="21"/>
    </row>
    <row r="157" ht="15.6" spans="8:10">
      <c r="H157" s="13"/>
      <c r="I157" s="21"/>
      <c r="J157" s="21"/>
    </row>
    <row r="158" ht="15.6" spans="8:10">
      <c r="H158" s="13"/>
      <c r="I158" s="21"/>
      <c r="J158" s="21"/>
    </row>
    <row r="159" ht="15.6" spans="8:10">
      <c r="H159" s="13"/>
      <c r="I159" s="21"/>
      <c r="J159" s="21"/>
    </row>
    <row r="160" ht="15.6" spans="8:10">
      <c r="H160" s="13"/>
      <c r="I160" s="21"/>
      <c r="J160" s="21"/>
    </row>
    <row r="161" ht="15.6" spans="8:10">
      <c r="H161" s="13"/>
      <c r="I161" s="21"/>
      <c r="J161" s="21"/>
    </row>
    <row r="162" ht="15.6" spans="8:10">
      <c r="H162" s="13"/>
      <c r="I162" s="21"/>
      <c r="J162" s="21"/>
    </row>
    <row r="163" ht="15.6" spans="8:10">
      <c r="H163" s="13"/>
      <c r="I163" s="21"/>
      <c r="J163" s="21"/>
    </row>
    <row r="164" ht="15.6" spans="8:10">
      <c r="H164" s="13"/>
      <c r="I164" s="21"/>
      <c r="J164" s="21"/>
    </row>
    <row r="165" ht="15.6" spans="8:10">
      <c r="H165" s="13"/>
      <c r="I165" s="21"/>
      <c r="J165" s="21"/>
    </row>
    <row r="166" ht="15.6" spans="8:10">
      <c r="H166" s="13"/>
      <c r="I166" s="21"/>
      <c r="J166" s="21"/>
    </row>
    <row r="167" ht="15.6" spans="8:10">
      <c r="H167" s="13"/>
      <c r="I167" s="21"/>
      <c r="J167" s="21"/>
    </row>
    <row r="168" ht="15.6" spans="8:10">
      <c r="H168" s="13"/>
      <c r="I168" s="21"/>
      <c r="J168" s="21"/>
    </row>
    <row r="169" ht="15.6" spans="8:10">
      <c r="H169" s="13"/>
      <c r="I169" s="21"/>
      <c r="J169" s="21"/>
    </row>
    <row r="170" ht="15.6" spans="8:10">
      <c r="H170" s="13"/>
      <c r="I170" s="21"/>
      <c r="J170" s="21"/>
    </row>
    <row r="171" ht="15.6" spans="8:10">
      <c r="H171" s="13"/>
      <c r="I171" s="21"/>
      <c r="J171" s="21"/>
    </row>
    <row r="172" ht="15.6" spans="8:10">
      <c r="H172" s="13"/>
      <c r="I172" s="21"/>
      <c r="J172" s="21"/>
    </row>
    <row r="173" ht="15.6" spans="8:10">
      <c r="H173" s="13"/>
      <c r="I173" s="21"/>
      <c r="J173" s="21"/>
    </row>
    <row r="174" ht="15.6" spans="8:10">
      <c r="H174" s="13"/>
      <c r="I174" s="21"/>
      <c r="J174" s="21"/>
    </row>
    <row r="175" ht="15.6" spans="8:10">
      <c r="H175" s="13"/>
      <c r="I175" s="21"/>
      <c r="J175" s="21"/>
    </row>
    <row r="176" ht="15.6" spans="8:10">
      <c r="H176" s="13"/>
      <c r="I176" s="21"/>
      <c r="J176" s="21"/>
    </row>
    <row r="177" ht="15.6" spans="8:10">
      <c r="H177" s="13"/>
      <c r="I177" s="21"/>
      <c r="J177" s="21"/>
    </row>
    <row r="178" ht="15.6" spans="8:10">
      <c r="H178" s="13"/>
      <c r="I178" s="21"/>
      <c r="J178" s="21"/>
    </row>
    <row r="179" ht="15.6" spans="8:10">
      <c r="H179" s="13"/>
      <c r="I179" s="21"/>
      <c r="J179" s="21"/>
    </row>
    <row r="180" ht="15.6" spans="8:10">
      <c r="H180" s="13"/>
      <c r="I180" s="21"/>
      <c r="J180" s="21"/>
    </row>
    <row r="181" ht="15.6" spans="8:10">
      <c r="H181" s="13"/>
      <c r="I181" s="21"/>
      <c r="J181" s="21"/>
    </row>
    <row r="182" ht="15.6" spans="8:10">
      <c r="H182" s="13"/>
      <c r="I182" s="21"/>
      <c r="J182" s="21"/>
    </row>
    <row r="183" ht="15.6" spans="8:10">
      <c r="H183" s="13"/>
      <c r="I183" s="21"/>
      <c r="J183" s="21"/>
    </row>
    <row r="184" ht="15.6" spans="8:10">
      <c r="H184" s="13"/>
      <c r="I184" s="21"/>
      <c r="J184" s="21"/>
    </row>
    <row r="185" ht="15.6" spans="8:10">
      <c r="H185" s="13"/>
      <c r="I185" s="21"/>
      <c r="J185" s="21"/>
    </row>
    <row r="186" ht="15.6" spans="8:10">
      <c r="H186" s="13"/>
      <c r="I186" s="21"/>
      <c r="J186" s="21"/>
    </row>
    <row r="187" ht="15.6" spans="8:10">
      <c r="H187" s="13"/>
      <c r="I187" s="21"/>
      <c r="J187" s="21"/>
    </row>
    <row r="188" ht="15.6" spans="8:10">
      <c r="H188" s="13"/>
      <c r="I188" s="21"/>
      <c r="J188" s="21"/>
    </row>
    <row r="189" ht="15.6" spans="8:10">
      <c r="H189" s="13"/>
      <c r="I189" s="21"/>
      <c r="J189" s="21"/>
    </row>
    <row r="190" ht="15.6" spans="8:10">
      <c r="H190" s="13"/>
      <c r="I190" s="21"/>
      <c r="J190" s="21"/>
    </row>
    <row r="191" ht="15.6" spans="8:10">
      <c r="H191" s="13"/>
      <c r="I191" s="21"/>
      <c r="J191" s="21"/>
    </row>
    <row r="192" ht="15.6" spans="8:10">
      <c r="H192" s="13"/>
      <c r="I192" s="21"/>
      <c r="J192" s="21"/>
    </row>
    <row r="193" ht="15.6" spans="8:10">
      <c r="H193" s="13"/>
      <c r="I193" s="21"/>
      <c r="J193" s="21"/>
    </row>
    <row r="194" ht="15.6" spans="8:10">
      <c r="H194" s="13"/>
      <c r="I194" s="21"/>
      <c r="J194" s="21"/>
    </row>
    <row r="195" ht="15.6" spans="8:10">
      <c r="H195" s="13"/>
      <c r="I195" s="21"/>
      <c r="J195" s="21"/>
    </row>
    <row r="196" ht="15.6" spans="8:10">
      <c r="H196" s="13"/>
      <c r="I196" s="21"/>
      <c r="J196" s="21"/>
    </row>
    <row r="197" ht="15.6" spans="8:10">
      <c r="H197" s="13"/>
      <c r="I197" s="21"/>
      <c r="J197" s="21"/>
    </row>
    <row r="198" ht="15.6" spans="8:10">
      <c r="H198" s="13"/>
      <c r="I198" s="21"/>
      <c r="J198" s="21"/>
    </row>
    <row r="199" ht="15.6" spans="8:10">
      <c r="H199" s="13"/>
      <c r="I199" s="21"/>
      <c r="J199" s="21"/>
    </row>
    <row r="200" ht="15.6" spans="8:10">
      <c r="H200" s="13"/>
      <c r="I200" s="21"/>
      <c r="J200" s="21"/>
    </row>
    <row r="201" ht="15.6" spans="8:10">
      <c r="H201" s="13"/>
      <c r="I201" s="21"/>
      <c r="J201" s="21"/>
    </row>
    <row r="202" ht="15.6" spans="8:10">
      <c r="H202" s="13"/>
      <c r="I202" s="21"/>
      <c r="J202" s="21"/>
    </row>
    <row r="203" ht="15.6" spans="8:10">
      <c r="H203" s="13"/>
      <c r="I203" s="21"/>
      <c r="J203" s="21"/>
    </row>
    <row r="204" ht="15.6" spans="8:10">
      <c r="H204" s="13"/>
      <c r="I204" s="21"/>
      <c r="J204" s="21"/>
    </row>
    <row r="205" ht="15.6" spans="8:10">
      <c r="H205" s="13"/>
      <c r="I205" s="21"/>
      <c r="J205" s="21"/>
    </row>
    <row r="206" ht="15.6" spans="8:10">
      <c r="H206" s="13"/>
      <c r="I206" s="21"/>
      <c r="J206" s="21"/>
    </row>
    <row r="207" ht="15.6" spans="8:10">
      <c r="H207" s="13"/>
      <c r="I207" s="21"/>
      <c r="J207" s="21"/>
    </row>
    <row r="208" ht="15.6" spans="8:10">
      <c r="H208" s="13"/>
      <c r="I208" s="21"/>
      <c r="J208" s="21"/>
    </row>
    <row r="209" ht="15.6" spans="8:10">
      <c r="H209" s="13"/>
      <c r="I209" s="21"/>
      <c r="J209" s="21"/>
    </row>
    <row r="210" ht="15.6" spans="8:10">
      <c r="H210" s="13"/>
      <c r="I210" s="21"/>
      <c r="J210" s="21"/>
    </row>
    <row r="211" ht="15.6" spans="8:10">
      <c r="H211" s="13"/>
      <c r="I211" s="21"/>
      <c r="J211" s="21"/>
    </row>
    <row r="212" ht="15.6" spans="8:10">
      <c r="H212" s="13"/>
      <c r="I212" s="21"/>
      <c r="J212" s="21"/>
    </row>
    <row r="213" ht="15.6" spans="8:10">
      <c r="H213" s="13"/>
      <c r="I213" s="21"/>
      <c r="J213" s="21"/>
    </row>
    <row r="214" ht="15.6" spans="8:10">
      <c r="H214" s="13"/>
      <c r="I214" s="21"/>
      <c r="J214" s="21"/>
    </row>
    <row r="215" ht="15.6" spans="8:10">
      <c r="H215" s="13"/>
      <c r="I215" s="21"/>
      <c r="J215" s="21"/>
    </row>
    <row r="216" ht="15.6" spans="8:10">
      <c r="H216" s="13"/>
      <c r="I216" s="21"/>
      <c r="J216" s="21"/>
    </row>
    <row r="217" ht="15.6" spans="8:10">
      <c r="H217" s="13"/>
      <c r="I217" s="21"/>
      <c r="J217" s="21"/>
    </row>
    <row r="218" ht="15.6" spans="8:10">
      <c r="H218" s="13"/>
      <c r="I218" s="21"/>
      <c r="J218" s="21"/>
    </row>
    <row r="219" ht="15.6" spans="8:10">
      <c r="H219" s="13"/>
      <c r="I219" s="21"/>
      <c r="J219" s="21"/>
    </row>
    <row r="220" ht="15.6" spans="8:10">
      <c r="H220" s="13"/>
      <c r="I220" s="21"/>
      <c r="J220" s="21"/>
    </row>
    <row r="221" ht="15.6" spans="8:10">
      <c r="H221" s="13"/>
      <c r="I221" s="21"/>
      <c r="J221" s="21"/>
    </row>
    <row r="222" ht="15.6" spans="8:10">
      <c r="H222" s="13"/>
      <c r="I222" s="21"/>
      <c r="J222" s="21"/>
    </row>
    <row r="223" ht="15.6" spans="8:10">
      <c r="H223" s="13"/>
      <c r="I223" s="21"/>
      <c r="J223" s="21"/>
    </row>
    <row r="224" ht="15.6" spans="8:10">
      <c r="H224" s="13"/>
      <c r="I224" s="21"/>
      <c r="J224" s="21"/>
    </row>
    <row r="225" ht="15.6" spans="8:10">
      <c r="H225" s="13"/>
      <c r="I225" s="21"/>
      <c r="J225" s="21"/>
    </row>
    <row r="226" ht="15.6" spans="8:10">
      <c r="H226" s="13"/>
      <c r="I226" s="21"/>
      <c r="J226" s="21"/>
    </row>
    <row r="227" ht="15.6" spans="8:10">
      <c r="H227" s="13"/>
      <c r="I227" s="21"/>
      <c r="J227" s="21"/>
    </row>
    <row r="228" ht="15.6" spans="8:10">
      <c r="H228" s="13"/>
      <c r="I228" s="21"/>
      <c r="J228" s="21"/>
    </row>
    <row r="229" ht="15.6" spans="8:10">
      <c r="H229" s="13"/>
      <c r="I229" s="21"/>
      <c r="J229" s="21"/>
    </row>
    <row r="230" ht="15.6" spans="8:10">
      <c r="H230" s="13"/>
      <c r="I230" s="21"/>
      <c r="J230" s="21"/>
    </row>
    <row r="231" ht="15.6" spans="8:10">
      <c r="H231" s="13"/>
      <c r="I231" s="21"/>
      <c r="J231" s="21"/>
    </row>
    <row r="232" ht="15.6" spans="8:10">
      <c r="H232" s="13"/>
      <c r="I232" s="21"/>
      <c r="J232" s="21"/>
    </row>
    <row r="233" ht="15.6" spans="8:10">
      <c r="H233" s="13"/>
      <c r="I233" s="21"/>
      <c r="J233" s="21"/>
    </row>
    <row r="234" ht="15.6" spans="8:10">
      <c r="H234" s="13"/>
      <c r="I234" s="21"/>
      <c r="J234" s="21"/>
    </row>
    <row r="235" ht="15.6" spans="8:10">
      <c r="H235" s="13"/>
      <c r="I235" s="21"/>
      <c r="J235" s="21"/>
    </row>
    <row r="236" ht="15.6" spans="8:10">
      <c r="H236" s="13"/>
      <c r="I236" s="21"/>
      <c r="J236" s="21"/>
    </row>
    <row r="237" ht="15.6" spans="8:10">
      <c r="H237" s="13"/>
      <c r="I237" s="21"/>
      <c r="J237" s="21"/>
    </row>
    <row r="238" ht="15.6" spans="8:10">
      <c r="H238" s="13"/>
      <c r="I238" s="21"/>
      <c r="J238" s="21"/>
    </row>
    <row r="239" ht="15.6" spans="8:10">
      <c r="H239" s="13"/>
      <c r="I239" s="21"/>
      <c r="J239" s="21"/>
    </row>
    <row r="240" ht="15.6" spans="8:10">
      <c r="H240" s="13"/>
      <c r="I240" s="21"/>
      <c r="J240" s="21"/>
    </row>
    <row r="241" ht="15.6" spans="8:10">
      <c r="H241" s="13"/>
      <c r="I241" s="21"/>
      <c r="J241" s="21"/>
    </row>
    <row r="242" ht="15.6" spans="8:10">
      <c r="H242" s="13"/>
      <c r="I242" s="21"/>
      <c r="J242" s="21"/>
    </row>
    <row r="243" ht="15.6" spans="8:10">
      <c r="H243" s="13"/>
      <c r="I243" s="21"/>
      <c r="J243" s="21"/>
    </row>
    <row r="244" ht="15.6" spans="8:10">
      <c r="H244" s="13"/>
      <c r="I244" s="21"/>
      <c r="J244" s="21"/>
    </row>
    <row r="245" ht="15.6" spans="8:10">
      <c r="H245" s="13"/>
      <c r="I245" s="21"/>
      <c r="J245" s="21"/>
    </row>
    <row r="246" ht="15.6" spans="8:10">
      <c r="H246" s="13"/>
      <c r="I246" s="21"/>
      <c r="J246" s="21"/>
    </row>
    <row r="247" ht="15.6" spans="8:10">
      <c r="H247" s="13"/>
      <c r="I247" s="21"/>
      <c r="J247" s="21"/>
    </row>
    <row r="248" ht="15.6" spans="8:10">
      <c r="H248" s="13"/>
      <c r="I248" s="21"/>
      <c r="J248" s="21"/>
    </row>
    <row r="249" ht="15.6" spans="8:10">
      <c r="H249" s="13"/>
      <c r="I249" s="21"/>
      <c r="J249" s="21"/>
    </row>
    <row r="250" ht="15.6" spans="8:10">
      <c r="H250" s="13"/>
      <c r="I250" s="21"/>
      <c r="J250" s="21"/>
    </row>
    <row r="251" ht="15.6" spans="8:10">
      <c r="H251" s="13"/>
      <c r="I251" s="21"/>
      <c r="J251" s="21"/>
    </row>
    <row r="252" ht="15.6" spans="8:10">
      <c r="H252" s="13"/>
      <c r="I252" s="21"/>
      <c r="J252" s="21"/>
    </row>
    <row r="253" ht="15.6" spans="8:10">
      <c r="H253" s="13"/>
      <c r="I253" s="21"/>
      <c r="J253" s="21"/>
    </row>
    <row r="254" ht="15.6" spans="8:10">
      <c r="H254" s="13"/>
      <c r="I254" s="21"/>
      <c r="J254" s="21"/>
    </row>
    <row r="255" ht="15.6" spans="8:10">
      <c r="H255" s="13"/>
      <c r="I255" s="21"/>
      <c r="J255" s="21"/>
    </row>
    <row r="256" ht="15.6" spans="8:10">
      <c r="H256" s="13"/>
      <c r="I256" s="21"/>
      <c r="J256" s="21"/>
    </row>
    <row r="257" ht="15.6" spans="8:10">
      <c r="H257" s="13"/>
      <c r="I257" s="21"/>
      <c r="J257" s="21"/>
    </row>
    <row r="258" ht="15.6" spans="8:10">
      <c r="H258" s="13"/>
      <c r="I258" s="21"/>
      <c r="J258" s="21"/>
    </row>
    <row r="259" ht="15.6" spans="8:10">
      <c r="H259" s="13"/>
      <c r="I259" s="21"/>
      <c r="J259" s="21"/>
    </row>
    <row r="260" ht="15.6" spans="8:10">
      <c r="H260" s="13"/>
      <c r="I260" s="21"/>
      <c r="J260" s="21"/>
    </row>
    <row r="261" ht="15.6" spans="8:10">
      <c r="H261" s="13"/>
      <c r="I261" s="21"/>
      <c r="J261" s="21"/>
    </row>
    <row r="262" ht="15.6" spans="8:10">
      <c r="H262" s="13"/>
      <c r="I262" s="21"/>
      <c r="J262" s="21"/>
    </row>
    <row r="263" ht="15.6" spans="8:10">
      <c r="H263" s="13"/>
      <c r="I263" s="21"/>
      <c r="J263" s="21"/>
    </row>
    <row r="264" ht="15.6" spans="8:10">
      <c r="H264" s="13"/>
      <c r="I264" s="21"/>
      <c r="J264" s="21"/>
    </row>
    <row r="265" ht="15.6" spans="8:10">
      <c r="H265" s="13"/>
      <c r="I265" s="21"/>
      <c r="J265" s="21"/>
    </row>
    <row r="266" ht="15.6" spans="8:10">
      <c r="H266" s="13"/>
      <c r="I266" s="21"/>
      <c r="J266" s="21"/>
    </row>
    <row r="267" ht="15.6" spans="8:10">
      <c r="H267" s="13"/>
      <c r="I267" s="21"/>
      <c r="J267" s="21"/>
    </row>
    <row r="268" ht="15.6" spans="8:10">
      <c r="H268" s="13"/>
      <c r="I268" s="21"/>
      <c r="J268" s="21"/>
    </row>
    <row r="269" ht="15.6" spans="8:10">
      <c r="H269" s="13"/>
      <c r="I269" s="21"/>
      <c r="J269" s="21"/>
    </row>
    <row r="270" ht="15.6" spans="8:10">
      <c r="H270" s="13"/>
      <c r="I270" s="21"/>
      <c r="J270" s="21"/>
    </row>
    <row r="271" ht="15.6" spans="8:10">
      <c r="H271" s="13"/>
      <c r="I271" s="21"/>
      <c r="J271" s="21"/>
    </row>
    <row r="272" ht="15.6" spans="8:10">
      <c r="H272" s="13"/>
      <c r="I272" s="21"/>
      <c r="J272" s="21"/>
    </row>
    <row r="273" ht="15.6" spans="8:10">
      <c r="H273" s="13"/>
      <c r="I273" s="21"/>
      <c r="J273" s="21"/>
    </row>
    <row r="274" ht="15.6" spans="8:10">
      <c r="H274" s="13"/>
      <c r="I274" s="21"/>
      <c r="J274" s="21"/>
    </row>
    <row r="275" ht="15.6" spans="8:10">
      <c r="H275" s="13"/>
      <c r="I275" s="21"/>
      <c r="J275" s="21"/>
    </row>
    <row r="276" ht="15.6" spans="8:10">
      <c r="H276" s="13"/>
      <c r="I276" s="21"/>
      <c r="J276" s="21"/>
    </row>
    <row r="277" ht="15.6" spans="8:10">
      <c r="H277" s="13"/>
      <c r="I277" s="21"/>
      <c r="J277" s="21"/>
    </row>
    <row r="278" ht="15.6" spans="8:10">
      <c r="H278" s="13"/>
      <c r="I278" s="21"/>
      <c r="J278" s="21"/>
    </row>
    <row r="279" ht="15.6" spans="8:10">
      <c r="H279" s="13"/>
      <c r="I279" s="21"/>
      <c r="J279" s="21"/>
    </row>
    <row r="280" ht="15.6" spans="8:10">
      <c r="H280" s="13"/>
      <c r="I280" s="21"/>
      <c r="J280" s="21"/>
    </row>
    <row r="281" ht="15.6" spans="8:10">
      <c r="H281" s="13"/>
      <c r="I281" s="21"/>
      <c r="J281" s="21"/>
    </row>
    <row r="282" ht="15.6" spans="8:10">
      <c r="H282" s="13"/>
      <c r="I282" s="21"/>
      <c r="J282" s="21"/>
    </row>
    <row r="283" ht="15.6" spans="8:10">
      <c r="H283" s="13"/>
      <c r="I283" s="21"/>
      <c r="J283" s="21"/>
    </row>
    <row r="284" ht="15.6" spans="8:10">
      <c r="H284" s="13"/>
      <c r="I284" s="21"/>
      <c r="J284" s="21"/>
    </row>
    <row r="285" ht="15.6" spans="8:10">
      <c r="H285" s="13"/>
      <c r="I285" s="21"/>
      <c r="J285" s="21"/>
    </row>
    <row r="286" ht="15.6" spans="8:10">
      <c r="H286" s="13"/>
      <c r="I286" s="21"/>
      <c r="J286" s="21"/>
    </row>
    <row r="287" ht="15.6" spans="8:10">
      <c r="H287" s="13"/>
      <c r="I287" s="21"/>
      <c r="J287" s="21"/>
    </row>
    <row r="288" ht="15.6" spans="8:10">
      <c r="H288" s="13"/>
      <c r="I288" s="21"/>
      <c r="J288" s="21"/>
    </row>
    <row r="289" ht="15.6" spans="8:10">
      <c r="H289" s="13"/>
      <c r="I289" s="21"/>
      <c r="J289" s="21"/>
    </row>
    <row r="290" ht="15.6" spans="8:10">
      <c r="H290" s="13"/>
      <c r="I290" s="21"/>
      <c r="J290" s="21"/>
    </row>
    <row r="291" ht="15.6" spans="8:10">
      <c r="H291" s="13"/>
      <c r="I291" s="21"/>
      <c r="J291" s="21"/>
    </row>
    <row r="292" ht="15.6" spans="8:10">
      <c r="H292" s="13"/>
      <c r="I292" s="21"/>
      <c r="J292" s="21"/>
    </row>
    <row r="293" ht="15.6" spans="8:10">
      <c r="H293" s="13"/>
      <c r="I293" s="21"/>
      <c r="J293" s="21"/>
    </row>
    <row r="294" ht="15.6" spans="8:10">
      <c r="H294" s="13"/>
      <c r="I294" s="21"/>
      <c r="J294" s="21"/>
    </row>
    <row r="295" ht="15.6" spans="8:10">
      <c r="H295" s="28"/>
      <c r="I295" s="21"/>
      <c r="J295" s="21"/>
    </row>
  </sheetData>
  <mergeCells count="3">
    <mergeCell ref="A1:K1"/>
    <mergeCell ref="A7:E7"/>
    <mergeCell ref="A8:K8"/>
  </mergeCells>
  <printOptions horizontalCentered="1"/>
  <pageMargins left="0.393055555555556" right="0.393055555555556" top="0.393055555555556" bottom="0.393055555555556" header="0" footer="0"/>
  <pageSetup paperSize="9" scale="59" orientation="portrait" horizontalDpi="600"/>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4"/>
  <sheetViews>
    <sheetView view="pageBreakPreview" zoomScale="115" zoomScaleNormal="100" workbookViewId="0">
      <selection activeCell="I3" sqref="I3:I5"/>
    </sheetView>
  </sheetViews>
  <sheetFormatPr defaultColWidth="8.1" defaultRowHeight="14.4"/>
  <cols>
    <col min="1" max="1" width="5.06666666666667" style="1" customWidth="1"/>
    <col min="2" max="2" width="7.76666666666667" style="2" customWidth="1"/>
    <col min="3" max="3" width="7.76666666666667" style="1" customWidth="1"/>
    <col min="4" max="4" width="15.9416666666667" style="1" customWidth="1"/>
    <col min="5" max="6" width="15.4916666666667" style="1" customWidth="1"/>
    <col min="7" max="8" width="5.06666666666667" style="1" customWidth="1"/>
    <col min="9" max="10" width="9.56666666666667" style="1" customWidth="1"/>
    <col min="11" max="11" width="9.925" style="1" customWidth="1"/>
    <col min="12" max="12" width="10.8583333333333" style="1" customWidth="1"/>
    <col min="13" max="13" width="10.2416666666667" style="1" customWidth="1"/>
    <col min="14" max="14" width="7.04166666666667" style="1" customWidth="1"/>
    <col min="15" max="15" width="9.34166666666667" style="1"/>
    <col min="16" max="17" width="7.54166666666667" style="1"/>
    <col min="18" max="18" width="10.35" style="1"/>
    <col min="19" max="19" width="8.1" style="1"/>
    <col min="20" max="20" width="7.54166666666667" style="1"/>
    <col min="21" max="21" width="9.34166666666667" style="1"/>
    <col min="22" max="16380" width="8.1" style="1"/>
  </cols>
  <sheetData>
    <row r="1" ht="36" customHeight="1" spans="1:21">
      <c r="A1" s="3" t="s">
        <v>0</v>
      </c>
      <c r="B1" s="3"/>
      <c r="C1" s="3"/>
      <c r="D1" s="3"/>
      <c r="E1" s="3"/>
      <c r="F1" s="3"/>
      <c r="G1" s="3"/>
      <c r="H1" s="3"/>
      <c r="I1" s="3"/>
      <c r="J1" s="3"/>
      <c r="K1" s="3"/>
      <c r="L1" s="15"/>
      <c r="M1" s="15"/>
      <c r="N1" s="15"/>
      <c r="O1" s="15"/>
      <c r="P1" s="16"/>
      <c r="S1" s="25"/>
      <c r="T1" s="16"/>
      <c r="U1" s="16"/>
    </row>
    <row r="2" ht="30" customHeight="1" spans="1:21">
      <c r="A2" s="4" t="s">
        <v>46</v>
      </c>
      <c r="B2" s="5" t="s">
        <v>16</v>
      </c>
      <c r="C2" s="5" t="s">
        <v>2</v>
      </c>
      <c r="D2" s="5" t="s">
        <v>18</v>
      </c>
      <c r="E2" s="4" t="s">
        <v>47</v>
      </c>
      <c r="F2" s="4" t="s">
        <v>20</v>
      </c>
      <c r="G2" s="5" t="s">
        <v>21</v>
      </c>
      <c r="H2" s="5" t="s">
        <v>22</v>
      </c>
      <c r="I2" s="5" t="s">
        <v>23</v>
      </c>
      <c r="J2" s="5" t="s">
        <v>24</v>
      </c>
      <c r="K2" s="5" t="s">
        <v>25</v>
      </c>
      <c r="L2" s="17"/>
      <c r="M2" s="17"/>
      <c r="N2" s="17"/>
      <c r="O2" s="17"/>
      <c r="P2" s="16"/>
      <c r="S2" s="25"/>
      <c r="T2" s="16"/>
      <c r="U2" s="16"/>
    </row>
    <row r="3" ht="81" customHeight="1" spans="1:21">
      <c r="A3" s="6" t="s">
        <v>48</v>
      </c>
      <c r="B3" s="7" t="s">
        <v>49</v>
      </c>
      <c r="C3" s="6" t="s">
        <v>127</v>
      </c>
      <c r="D3" s="6" t="str">
        <f>_xlfn.DISPIMG("ID_0B0EDFA45C83418597152C8507F88E06",1)</f>
        <v>=DISPIMG("ID_0B0EDFA45C83418597152C8507F88E06",1)</v>
      </c>
      <c r="E3" s="8" t="s">
        <v>128</v>
      </c>
      <c r="F3" s="6" t="s">
        <v>129</v>
      </c>
      <c r="G3" s="6">
        <v>3</v>
      </c>
      <c r="H3" s="9" t="s">
        <v>34</v>
      </c>
      <c r="I3" s="9"/>
      <c r="J3" s="9">
        <f t="shared" ref="J3:J5" si="0">I3*G3</f>
        <v>0</v>
      </c>
      <c r="K3" s="18" t="s">
        <v>130</v>
      </c>
      <c r="L3" s="17"/>
      <c r="M3" s="17"/>
      <c r="N3" s="17"/>
      <c r="O3" s="17"/>
      <c r="P3" s="16"/>
      <c r="S3" s="25"/>
      <c r="T3" s="16"/>
      <c r="U3" s="16"/>
    </row>
    <row r="4" ht="81" customHeight="1" spans="1:21">
      <c r="A4" s="6" t="s">
        <v>53</v>
      </c>
      <c r="B4" s="7" t="s">
        <v>49</v>
      </c>
      <c r="C4" s="6" t="s">
        <v>127</v>
      </c>
      <c r="D4" s="6" t="str">
        <f>_xlfn.DISPIMG("ID_72C41A15561D486F8E4F7CB0523500E8",1)</f>
        <v>=DISPIMG("ID_72C41A15561D486F8E4F7CB0523500E8",1)</v>
      </c>
      <c r="E4" s="8" t="s">
        <v>131</v>
      </c>
      <c r="F4" s="6" t="s">
        <v>132</v>
      </c>
      <c r="G4" s="6">
        <v>3</v>
      </c>
      <c r="H4" s="9" t="s">
        <v>34</v>
      </c>
      <c r="I4" s="9"/>
      <c r="J4" s="9">
        <f t="shared" si="0"/>
        <v>0</v>
      </c>
      <c r="K4" s="18" t="s">
        <v>130</v>
      </c>
      <c r="L4" s="17"/>
      <c r="M4" s="15"/>
      <c r="N4" s="15"/>
      <c r="O4" s="15"/>
      <c r="P4" s="16"/>
      <c r="S4" s="25"/>
      <c r="T4" s="16"/>
      <c r="U4" s="16"/>
    </row>
    <row r="5" ht="81" customHeight="1" spans="1:21">
      <c r="A5" s="6" t="s">
        <v>57</v>
      </c>
      <c r="B5" s="7" t="s">
        <v>49</v>
      </c>
      <c r="C5" s="6" t="s">
        <v>127</v>
      </c>
      <c r="D5" s="6" t="str">
        <f>_xlfn.DISPIMG("ID_F80559E778344D93948EA5F9BE0CAB7F",1)</f>
        <v>=DISPIMG("ID_F80559E778344D93948EA5F9BE0CAB7F",1)</v>
      </c>
      <c r="E5" s="8" t="s">
        <v>133</v>
      </c>
      <c r="F5" s="6" t="s">
        <v>134</v>
      </c>
      <c r="G5" s="6">
        <v>1</v>
      </c>
      <c r="H5" s="9" t="s">
        <v>30</v>
      </c>
      <c r="I5" s="9"/>
      <c r="J5" s="9">
        <f t="shared" si="0"/>
        <v>0</v>
      </c>
      <c r="K5" s="18" t="s">
        <v>135</v>
      </c>
      <c r="L5" s="17"/>
      <c r="M5" s="15"/>
      <c r="N5" s="15"/>
      <c r="O5" s="15"/>
      <c r="P5" s="16"/>
      <c r="S5" s="25"/>
      <c r="T5" s="16"/>
      <c r="U5" s="16"/>
    </row>
    <row r="6" ht="26.25" customHeight="1" spans="1:21">
      <c r="A6" s="10" t="s">
        <v>10</v>
      </c>
      <c r="B6" s="10"/>
      <c r="C6" s="10"/>
      <c r="D6" s="10"/>
      <c r="E6" s="10"/>
      <c r="F6" s="10"/>
      <c r="G6" s="10">
        <f>SUM(G3:G5)</f>
        <v>7</v>
      </c>
      <c r="H6" s="9" t="s">
        <v>30</v>
      </c>
      <c r="I6" s="9"/>
      <c r="J6" s="9">
        <f>SUM(J3:J5)</f>
        <v>0</v>
      </c>
      <c r="K6" s="19"/>
      <c r="L6" s="17"/>
      <c r="M6" s="15"/>
      <c r="N6" s="15"/>
      <c r="O6" s="15"/>
      <c r="P6" s="16"/>
      <c r="Q6" s="26"/>
      <c r="R6" s="22"/>
      <c r="S6" s="25"/>
      <c r="T6" s="16"/>
      <c r="U6" s="22"/>
    </row>
    <row r="7" ht="38.1" customHeight="1" spans="1:21">
      <c r="A7" s="11" t="s">
        <v>126</v>
      </c>
      <c r="B7" s="12"/>
      <c r="C7" s="12"/>
      <c r="D7" s="12"/>
      <c r="E7" s="12"/>
      <c r="F7" s="12"/>
      <c r="G7" s="12"/>
      <c r="H7" s="12"/>
      <c r="I7" s="12"/>
      <c r="J7" s="12"/>
      <c r="K7" s="20"/>
      <c r="L7" s="15"/>
      <c r="M7" s="15"/>
      <c r="N7" s="15"/>
      <c r="O7" s="15"/>
      <c r="P7" s="16"/>
      <c r="Q7" s="26"/>
      <c r="R7" s="26"/>
      <c r="S7" s="27"/>
      <c r="T7" s="16"/>
      <c r="U7" s="22"/>
    </row>
    <row r="8" ht="15.6" spans="8:21">
      <c r="H8" s="13"/>
      <c r="I8" s="21"/>
      <c r="J8" s="21"/>
      <c r="N8" s="16"/>
      <c r="O8" s="22"/>
      <c r="P8" s="16"/>
      <c r="Q8" s="26"/>
      <c r="R8" s="26"/>
      <c r="T8" s="16"/>
      <c r="U8" s="22"/>
    </row>
    <row r="9" ht="15.6" spans="8:21">
      <c r="H9" s="13"/>
      <c r="I9" s="21"/>
      <c r="J9" s="21"/>
      <c r="N9" s="16"/>
      <c r="O9" s="22"/>
      <c r="P9" s="16"/>
      <c r="Q9" s="26"/>
      <c r="R9" s="26"/>
      <c r="T9" s="16"/>
      <c r="U9" s="22"/>
    </row>
    <row r="10" ht="15.6" spans="8:21">
      <c r="H10" s="13"/>
      <c r="I10" s="21"/>
      <c r="J10" s="21"/>
      <c r="N10" s="16"/>
      <c r="O10" s="22"/>
      <c r="P10" s="16"/>
      <c r="Q10" s="26"/>
      <c r="R10" s="26"/>
      <c r="T10" s="16"/>
      <c r="U10" s="22"/>
    </row>
    <row r="11" ht="15.6" spans="8:21">
      <c r="H11" s="13"/>
      <c r="I11" s="21"/>
      <c r="J11" s="21"/>
      <c r="N11" s="16"/>
      <c r="O11" s="22"/>
      <c r="P11" s="16"/>
      <c r="Q11" s="26"/>
      <c r="R11" s="26"/>
      <c r="T11" s="16"/>
      <c r="U11" s="22"/>
    </row>
    <row r="12" ht="15.6" spans="8:21">
      <c r="H12" s="13"/>
      <c r="I12" s="21"/>
      <c r="J12" s="21"/>
      <c r="N12" s="16"/>
      <c r="O12" s="22"/>
      <c r="P12" s="16"/>
      <c r="Q12" s="26"/>
      <c r="R12" s="26"/>
      <c r="T12" s="16"/>
      <c r="U12" s="22"/>
    </row>
    <row r="13" ht="15.6" spans="8:21">
      <c r="H13" s="13"/>
      <c r="I13" s="21"/>
      <c r="J13" s="21"/>
      <c r="N13" s="16"/>
      <c r="O13" s="22"/>
      <c r="P13" s="16"/>
      <c r="Q13" s="26"/>
      <c r="R13" s="26"/>
      <c r="T13" s="16"/>
      <c r="U13" s="22"/>
    </row>
    <row r="14" ht="15.6" spans="8:21">
      <c r="H14" s="13"/>
      <c r="I14" s="21"/>
      <c r="J14" s="21"/>
      <c r="N14" s="16"/>
      <c r="O14" s="22"/>
      <c r="P14" s="16"/>
      <c r="Q14" s="26"/>
      <c r="R14" s="26"/>
      <c r="T14" s="16"/>
      <c r="U14" s="22"/>
    </row>
    <row r="15" ht="15.6" spans="8:21">
      <c r="H15" s="13"/>
      <c r="I15" s="21"/>
      <c r="J15" s="21"/>
      <c r="N15" s="16"/>
      <c r="O15" s="22"/>
      <c r="P15" s="16"/>
      <c r="Q15" s="26"/>
      <c r="R15" s="26"/>
      <c r="T15" s="16"/>
      <c r="U15" s="22"/>
    </row>
    <row r="16" ht="15.6" spans="8:21">
      <c r="H16" s="13"/>
      <c r="I16" s="21"/>
      <c r="J16" s="21"/>
      <c r="N16" s="16"/>
      <c r="O16" s="22"/>
      <c r="P16" s="16"/>
      <c r="Q16" s="26"/>
      <c r="R16" s="26"/>
      <c r="T16" s="16"/>
      <c r="U16" s="22"/>
    </row>
    <row r="17" ht="15.6" spans="8:21">
      <c r="H17" s="13"/>
      <c r="I17" s="21"/>
      <c r="J17" s="21"/>
      <c r="N17" s="16"/>
      <c r="O17" s="22"/>
      <c r="P17" s="16"/>
      <c r="Q17" s="26"/>
      <c r="R17" s="26"/>
      <c r="T17" s="16"/>
      <c r="U17" s="22"/>
    </row>
    <row r="18" ht="15.6" spans="8:21">
      <c r="H18" s="13"/>
      <c r="I18" s="21"/>
      <c r="J18" s="21"/>
      <c r="N18" s="16"/>
      <c r="O18" s="22"/>
      <c r="P18" s="16"/>
      <c r="Q18" s="26"/>
      <c r="R18" s="26"/>
      <c r="T18" s="16"/>
      <c r="U18" s="22"/>
    </row>
    <row r="19" ht="15.6" spans="8:21">
      <c r="H19" s="13"/>
      <c r="I19" s="21"/>
      <c r="J19" s="21"/>
      <c r="N19" s="16"/>
      <c r="O19" s="22"/>
      <c r="P19" s="16"/>
      <c r="Q19" s="26"/>
      <c r="R19" s="26"/>
      <c r="T19" s="16"/>
      <c r="U19" s="22"/>
    </row>
    <row r="20" ht="15.6" spans="8:21">
      <c r="H20" s="13"/>
      <c r="I20" s="21"/>
      <c r="J20" s="21"/>
      <c r="N20" s="16"/>
      <c r="O20" s="22"/>
      <c r="P20" s="16"/>
      <c r="Q20" s="26"/>
      <c r="R20" s="26"/>
      <c r="T20" s="16"/>
      <c r="U20" s="22"/>
    </row>
    <row r="21" ht="15.6" spans="8:21">
      <c r="H21" s="13"/>
      <c r="I21" s="21"/>
      <c r="J21" s="21"/>
      <c r="N21" s="16"/>
      <c r="O21" s="22"/>
      <c r="P21" s="16"/>
      <c r="Q21" s="26"/>
      <c r="R21" s="26"/>
      <c r="T21" s="16"/>
      <c r="U21" s="22"/>
    </row>
    <row r="22" ht="15.6" spans="8:21">
      <c r="H22" s="13"/>
      <c r="I22" s="21"/>
      <c r="J22" s="21"/>
      <c r="N22" s="16"/>
      <c r="O22" s="22"/>
      <c r="P22" s="16"/>
      <c r="Q22" s="26"/>
      <c r="R22" s="26"/>
      <c r="T22" s="16"/>
      <c r="U22" s="22"/>
    </row>
    <row r="23" ht="15.6" spans="8:21">
      <c r="H23" s="13"/>
      <c r="I23" s="21"/>
      <c r="J23" s="21"/>
      <c r="N23" s="16"/>
      <c r="O23" s="22"/>
      <c r="P23" s="16"/>
      <c r="Q23" s="26"/>
      <c r="R23" s="26"/>
      <c r="T23" s="16"/>
      <c r="U23" s="22"/>
    </row>
    <row r="24" ht="15.6" spans="8:21">
      <c r="H24" s="13"/>
      <c r="I24" s="21"/>
      <c r="J24" s="21"/>
      <c r="N24" s="16"/>
      <c r="O24" s="22"/>
      <c r="P24" s="16"/>
      <c r="Q24" s="26"/>
      <c r="R24" s="26"/>
      <c r="T24" s="16"/>
      <c r="U24" s="22"/>
    </row>
    <row r="25" ht="15.6" spans="8:21">
      <c r="H25" s="13"/>
      <c r="I25" s="21"/>
      <c r="J25" s="21"/>
      <c r="N25" s="16"/>
      <c r="O25" s="22"/>
      <c r="P25" s="16"/>
      <c r="Q25" s="26"/>
      <c r="R25" s="26"/>
      <c r="T25" s="16"/>
      <c r="U25" s="22"/>
    </row>
    <row r="26" ht="15.6" spans="8:21">
      <c r="H26" s="13"/>
      <c r="I26" s="21"/>
      <c r="J26" s="21"/>
      <c r="N26" s="16"/>
      <c r="O26" s="22"/>
      <c r="P26" s="16"/>
      <c r="Q26" s="26"/>
      <c r="R26" s="26"/>
      <c r="T26" s="16"/>
      <c r="U26" s="22"/>
    </row>
    <row r="27" ht="15.6" spans="8:21">
      <c r="H27" s="13"/>
      <c r="I27" s="21"/>
      <c r="J27" s="21"/>
      <c r="N27" s="16"/>
      <c r="O27" s="22"/>
      <c r="P27" s="23"/>
      <c r="Q27" s="26"/>
      <c r="R27" s="26"/>
      <c r="T27" s="16"/>
      <c r="U27" s="22"/>
    </row>
    <row r="28" ht="15.6" spans="8:21">
      <c r="H28" s="13"/>
      <c r="I28" s="21"/>
      <c r="J28" s="21"/>
      <c r="N28" s="16"/>
      <c r="O28" s="22"/>
      <c r="P28" s="16"/>
      <c r="Q28" s="26"/>
      <c r="R28" s="26"/>
      <c r="T28" s="16"/>
      <c r="U28" s="22"/>
    </row>
    <row r="29" ht="15.6" spans="8:21">
      <c r="H29" s="13"/>
      <c r="I29" s="21"/>
      <c r="J29" s="21"/>
      <c r="N29" s="16"/>
      <c r="O29" s="22"/>
      <c r="P29" s="23"/>
      <c r="Q29" s="26"/>
      <c r="R29" s="26"/>
      <c r="T29" s="16"/>
      <c r="U29" s="22"/>
    </row>
    <row r="30" ht="15.6" spans="8:21">
      <c r="H30" s="13"/>
      <c r="I30" s="21"/>
      <c r="J30" s="21"/>
      <c r="N30" s="16"/>
      <c r="O30" s="22"/>
      <c r="P30" s="16"/>
      <c r="Q30" s="26"/>
      <c r="R30" s="26"/>
      <c r="T30" s="16"/>
      <c r="U30" s="22"/>
    </row>
    <row r="31" ht="15.6" spans="8:21">
      <c r="H31" s="13"/>
      <c r="I31" s="21"/>
      <c r="J31" s="21"/>
      <c r="N31" s="16"/>
      <c r="O31" s="22"/>
      <c r="P31" s="16"/>
      <c r="Q31" s="26"/>
      <c r="R31" s="26"/>
      <c r="T31" s="16"/>
      <c r="U31" s="22"/>
    </row>
    <row r="32" ht="15.6" spans="8:21">
      <c r="H32" s="13"/>
      <c r="I32" s="21"/>
      <c r="J32" s="21"/>
      <c r="N32" s="16"/>
      <c r="O32" s="22"/>
      <c r="P32" s="16"/>
      <c r="Q32" s="26"/>
      <c r="R32" s="26"/>
      <c r="T32" s="16"/>
      <c r="U32" s="22"/>
    </row>
    <row r="33" ht="15.6" spans="8:21">
      <c r="H33" s="13"/>
      <c r="I33" s="21"/>
      <c r="J33" s="21"/>
      <c r="N33" s="16"/>
      <c r="O33" s="22"/>
      <c r="P33" s="16"/>
      <c r="Q33" s="26"/>
      <c r="R33" s="26"/>
      <c r="T33" s="16"/>
      <c r="U33" s="22"/>
    </row>
    <row r="34" ht="15.6" spans="8:21">
      <c r="H34" s="13"/>
      <c r="I34" s="21"/>
      <c r="J34" s="21"/>
      <c r="N34" s="16"/>
      <c r="O34" s="22"/>
      <c r="P34" s="16"/>
      <c r="Q34" s="26"/>
      <c r="R34" s="26"/>
      <c r="T34" s="16"/>
      <c r="U34" s="22"/>
    </row>
    <row r="35" ht="15.6" spans="8:21">
      <c r="H35" s="13"/>
      <c r="I35" s="21"/>
      <c r="J35" s="21"/>
      <c r="N35" s="16"/>
      <c r="O35" s="22"/>
      <c r="P35" s="16"/>
      <c r="T35" s="16"/>
      <c r="U35" s="22"/>
    </row>
    <row r="36" ht="15.6" spans="8:21">
      <c r="H36" s="13"/>
      <c r="I36" s="21"/>
      <c r="J36" s="21"/>
      <c r="O36" s="22"/>
      <c r="U36" s="22"/>
    </row>
    <row r="37" ht="15.6" spans="8:21">
      <c r="H37" s="13"/>
      <c r="I37" s="21"/>
      <c r="J37" s="21"/>
      <c r="O37" s="22"/>
      <c r="U37" s="22"/>
    </row>
    <row r="38" ht="15.6" spans="8:21">
      <c r="H38" s="13"/>
      <c r="I38" s="21"/>
      <c r="J38" s="21"/>
      <c r="O38" s="22"/>
      <c r="U38" s="22"/>
    </row>
    <row r="39" ht="15.6" spans="8:10">
      <c r="H39" s="13"/>
      <c r="I39" s="21"/>
      <c r="J39" s="21"/>
    </row>
    <row r="40" ht="15.6" spans="8:10">
      <c r="H40" s="13"/>
      <c r="I40" s="21"/>
      <c r="J40" s="21"/>
    </row>
    <row r="41" ht="15.6" spans="8:10">
      <c r="H41" s="13"/>
      <c r="I41" s="21"/>
      <c r="J41" s="21"/>
    </row>
    <row r="42" ht="15.6" spans="8:10">
      <c r="H42" s="13"/>
      <c r="I42" s="21"/>
      <c r="J42" s="21"/>
    </row>
    <row r="43" ht="15.6" spans="8:10">
      <c r="H43" s="13"/>
      <c r="I43" s="21"/>
      <c r="J43" s="21"/>
    </row>
    <row r="44" ht="15.6" spans="8:10">
      <c r="H44" s="13"/>
      <c r="I44" s="21"/>
      <c r="J44" s="21"/>
    </row>
    <row r="45" ht="15.6" spans="8:10">
      <c r="H45" s="13"/>
      <c r="I45" s="21"/>
      <c r="J45" s="21"/>
    </row>
    <row r="46" ht="15.6" spans="8:10">
      <c r="H46" s="13"/>
      <c r="I46" s="21"/>
      <c r="J46" s="21"/>
    </row>
    <row r="47" ht="15.6" spans="8:10">
      <c r="H47" s="13"/>
      <c r="I47" s="21"/>
      <c r="J47" s="21"/>
    </row>
    <row r="48" ht="15.6" spans="8:10">
      <c r="H48" s="13"/>
      <c r="I48" s="21"/>
      <c r="J48" s="21"/>
    </row>
    <row r="49" ht="15.6" spans="8:10">
      <c r="H49" s="13"/>
      <c r="I49" s="21"/>
      <c r="J49" s="21"/>
    </row>
    <row r="50" ht="15.6" spans="8:10">
      <c r="H50" s="14"/>
      <c r="I50" s="24"/>
      <c r="J50" s="24"/>
    </row>
    <row r="51" ht="15.6" spans="8:10">
      <c r="H51" s="13"/>
      <c r="I51" s="21"/>
      <c r="J51" s="21"/>
    </row>
    <row r="52" ht="15.6" spans="8:10">
      <c r="H52" s="13"/>
      <c r="I52" s="21"/>
      <c r="J52" s="21"/>
    </row>
    <row r="53" ht="15.6" spans="8:10">
      <c r="H53" s="13"/>
      <c r="I53" s="21"/>
      <c r="J53" s="21"/>
    </row>
    <row r="54" ht="15.6" spans="8:10">
      <c r="H54" s="13"/>
      <c r="I54" s="21"/>
      <c r="J54" s="21"/>
    </row>
    <row r="55" ht="15.6" spans="8:10">
      <c r="H55" s="13"/>
      <c r="I55" s="21"/>
      <c r="J55" s="21"/>
    </row>
    <row r="56" ht="15.6" spans="8:10">
      <c r="H56" s="13"/>
      <c r="I56" s="21"/>
      <c r="J56" s="21"/>
    </row>
    <row r="57" ht="15.6" spans="8:10">
      <c r="H57" s="13"/>
      <c r="I57" s="21"/>
      <c r="J57" s="21"/>
    </row>
    <row r="58" ht="15.6" spans="8:10">
      <c r="H58" s="13"/>
      <c r="I58" s="21"/>
      <c r="J58" s="21"/>
    </row>
    <row r="59" ht="15.6" spans="8:10">
      <c r="H59" s="13"/>
      <c r="I59" s="21"/>
      <c r="J59" s="21"/>
    </row>
    <row r="60" ht="15.6" spans="8:10">
      <c r="H60" s="13"/>
      <c r="I60" s="21"/>
      <c r="J60" s="21"/>
    </row>
    <row r="61" ht="15.6" spans="8:10">
      <c r="H61" s="13"/>
      <c r="I61" s="21"/>
      <c r="J61" s="21"/>
    </row>
    <row r="62" ht="15.6" spans="8:10">
      <c r="H62" s="13"/>
      <c r="I62" s="21"/>
      <c r="J62" s="21"/>
    </row>
    <row r="63" ht="15.6" spans="8:10">
      <c r="H63" s="13"/>
      <c r="I63" s="21"/>
      <c r="J63" s="21"/>
    </row>
    <row r="64" ht="15.6" spans="8:10">
      <c r="H64" s="13"/>
      <c r="I64" s="21"/>
      <c r="J64" s="21"/>
    </row>
    <row r="65" ht="15.6" spans="8:10">
      <c r="H65" s="13"/>
      <c r="I65" s="21"/>
      <c r="J65" s="21"/>
    </row>
    <row r="66" ht="15.6" spans="8:10">
      <c r="H66" s="13"/>
      <c r="I66" s="21"/>
      <c r="J66" s="21"/>
    </row>
    <row r="67" ht="15.6" spans="8:10">
      <c r="H67" s="13"/>
      <c r="I67" s="21"/>
      <c r="J67" s="21"/>
    </row>
    <row r="68" ht="15.6" spans="8:10">
      <c r="H68" s="13"/>
      <c r="I68" s="21"/>
      <c r="J68" s="21"/>
    </row>
    <row r="69" ht="15.6" spans="8:10">
      <c r="H69" s="13"/>
      <c r="I69" s="21"/>
      <c r="J69" s="21"/>
    </row>
    <row r="70" ht="15.6" spans="8:10">
      <c r="H70" s="13"/>
      <c r="I70" s="21"/>
      <c r="J70" s="21"/>
    </row>
    <row r="71" ht="15.6" spans="8:10">
      <c r="H71" s="13"/>
      <c r="I71" s="21"/>
      <c r="J71" s="21"/>
    </row>
    <row r="72" ht="15.6" spans="8:10">
      <c r="H72" s="13"/>
      <c r="I72" s="21"/>
      <c r="J72" s="21"/>
    </row>
    <row r="73" ht="15.6" spans="8:10">
      <c r="H73" s="13"/>
      <c r="I73" s="21"/>
      <c r="J73" s="21"/>
    </row>
    <row r="74" ht="15.6" spans="8:10">
      <c r="H74" s="13"/>
      <c r="I74" s="21"/>
      <c r="J74" s="21"/>
    </row>
    <row r="75" ht="15.6" spans="8:10">
      <c r="H75" s="13"/>
      <c r="I75" s="21"/>
      <c r="J75" s="21"/>
    </row>
    <row r="76" ht="15.6" spans="8:10">
      <c r="H76" s="13"/>
      <c r="I76" s="21"/>
      <c r="J76" s="21"/>
    </row>
    <row r="77" ht="15.6" spans="8:10">
      <c r="H77" s="13"/>
      <c r="I77" s="21"/>
      <c r="J77" s="21"/>
    </row>
    <row r="78" ht="15.6" spans="8:10">
      <c r="H78" s="13"/>
      <c r="I78" s="21"/>
      <c r="J78" s="21"/>
    </row>
    <row r="79" ht="15.6" spans="8:10">
      <c r="H79" s="13"/>
      <c r="I79" s="21"/>
      <c r="J79" s="21"/>
    </row>
    <row r="80" ht="15.6" spans="8:10">
      <c r="H80" s="13"/>
      <c r="I80" s="21"/>
      <c r="J80" s="21"/>
    </row>
    <row r="81" ht="15.6" spans="8:10">
      <c r="H81" s="13"/>
      <c r="I81" s="21"/>
      <c r="J81" s="21"/>
    </row>
    <row r="82" ht="15.6" spans="8:10">
      <c r="H82" s="13"/>
      <c r="I82" s="21"/>
      <c r="J82" s="21"/>
    </row>
    <row r="83" ht="15.6" spans="8:10">
      <c r="H83" s="13"/>
      <c r="I83" s="21"/>
      <c r="J83" s="21"/>
    </row>
    <row r="84" ht="15.6" spans="8:10">
      <c r="H84" s="13"/>
      <c r="I84" s="21"/>
      <c r="J84" s="21"/>
    </row>
    <row r="85" ht="15.6" spans="8:10">
      <c r="H85" s="13"/>
      <c r="I85" s="21"/>
      <c r="J85" s="21"/>
    </row>
    <row r="86" ht="15.6" spans="8:10">
      <c r="H86" s="13"/>
      <c r="I86" s="21"/>
      <c r="J86" s="21"/>
    </row>
    <row r="87" ht="15.6" spans="8:10">
      <c r="H87" s="13"/>
      <c r="I87" s="21"/>
      <c r="J87" s="21"/>
    </row>
    <row r="88" ht="15.6" spans="8:10">
      <c r="H88" s="13"/>
      <c r="I88" s="21"/>
      <c r="J88" s="21"/>
    </row>
    <row r="89" ht="15.6" spans="8:10">
      <c r="H89" s="13"/>
      <c r="I89" s="21"/>
      <c r="J89" s="21"/>
    </row>
    <row r="90" ht="15.6" spans="8:10">
      <c r="H90" s="13"/>
      <c r="I90" s="21"/>
      <c r="J90" s="21"/>
    </row>
    <row r="91" ht="15.6" spans="8:10">
      <c r="H91" s="13"/>
      <c r="I91" s="21"/>
      <c r="J91" s="21"/>
    </row>
    <row r="92" ht="15.6" spans="8:10">
      <c r="H92" s="13"/>
      <c r="I92" s="21"/>
      <c r="J92" s="21"/>
    </row>
    <row r="93" ht="15.6" spans="8:10">
      <c r="H93" s="13"/>
      <c r="I93" s="21"/>
      <c r="J93" s="21"/>
    </row>
    <row r="94" ht="15.6" spans="8:10">
      <c r="H94" s="13"/>
      <c r="I94" s="21"/>
      <c r="J94" s="21"/>
    </row>
    <row r="95" ht="15.6" spans="8:10">
      <c r="H95" s="13"/>
      <c r="I95" s="21"/>
      <c r="J95" s="21"/>
    </row>
    <row r="96" ht="15.6" spans="8:10">
      <c r="H96" s="13"/>
      <c r="I96" s="21"/>
      <c r="J96" s="21"/>
    </row>
    <row r="97" ht="15.6" spans="8:10">
      <c r="H97" s="13"/>
      <c r="I97" s="21"/>
      <c r="J97" s="21"/>
    </row>
    <row r="98" ht="15.6" spans="8:10">
      <c r="H98" s="13"/>
      <c r="I98" s="21"/>
      <c r="J98" s="21"/>
    </row>
    <row r="99" ht="15.6" spans="8:10">
      <c r="H99" s="13"/>
      <c r="I99" s="21"/>
      <c r="J99" s="21"/>
    </row>
    <row r="100" ht="15.6" spans="8:10">
      <c r="H100" s="13"/>
      <c r="I100" s="21"/>
      <c r="J100" s="21"/>
    </row>
    <row r="101" ht="15.6" spans="8:10">
      <c r="H101" s="13"/>
      <c r="I101" s="21"/>
      <c r="J101" s="21"/>
    </row>
    <row r="102" ht="15.6" spans="8:10">
      <c r="H102" s="13"/>
      <c r="I102" s="21"/>
      <c r="J102" s="21"/>
    </row>
    <row r="103" ht="15.6" spans="8:10">
      <c r="H103" s="13"/>
      <c r="I103" s="21"/>
      <c r="J103" s="21"/>
    </row>
    <row r="104" ht="15.6" spans="8:10">
      <c r="H104" s="13"/>
      <c r="I104" s="21"/>
      <c r="J104" s="21"/>
    </row>
    <row r="105" ht="15.6" spans="8:10">
      <c r="H105" s="13"/>
      <c r="I105" s="21"/>
      <c r="J105" s="21"/>
    </row>
    <row r="106" ht="15.6" spans="8:10">
      <c r="H106" s="13"/>
      <c r="I106" s="21"/>
      <c r="J106" s="21"/>
    </row>
    <row r="107" ht="15.6" spans="8:10">
      <c r="H107" s="13"/>
      <c r="I107" s="21"/>
      <c r="J107" s="21"/>
    </row>
    <row r="108" ht="15.6" spans="8:10">
      <c r="H108" s="13"/>
      <c r="I108" s="21"/>
      <c r="J108" s="21"/>
    </row>
    <row r="109" ht="15.6" spans="8:10">
      <c r="H109" s="13"/>
      <c r="I109" s="21"/>
      <c r="J109" s="21"/>
    </row>
    <row r="110" ht="15.6" spans="8:10">
      <c r="H110" s="13"/>
      <c r="I110" s="21"/>
      <c r="J110" s="21"/>
    </row>
    <row r="111" ht="15.6" spans="8:10">
      <c r="H111" s="13"/>
      <c r="I111" s="21"/>
      <c r="J111" s="21"/>
    </row>
    <row r="112" ht="15.6" spans="8:10">
      <c r="H112" s="13"/>
      <c r="I112" s="21"/>
      <c r="J112" s="21"/>
    </row>
    <row r="113" ht="15.6" spans="8:10">
      <c r="H113" s="13"/>
      <c r="I113" s="21"/>
      <c r="J113" s="21"/>
    </row>
    <row r="114" ht="15.6" spans="8:10">
      <c r="H114" s="13"/>
      <c r="I114" s="21"/>
      <c r="J114" s="21"/>
    </row>
    <row r="115" ht="15.6" spans="8:10">
      <c r="H115" s="13"/>
      <c r="I115" s="21"/>
      <c r="J115" s="21"/>
    </row>
    <row r="116" ht="15.6" spans="8:10">
      <c r="H116" s="13"/>
      <c r="I116" s="21"/>
      <c r="J116" s="21"/>
    </row>
    <row r="117" ht="15.6" spans="8:10">
      <c r="H117" s="13"/>
      <c r="I117" s="21"/>
      <c r="J117" s="21"/>
    </row>
    <row r="118" ht="15.6" spans="8:10">
      <c r="H118" s="13"/>
      <c r="I118" s="21"/>
      <c r="J118" s="21"/>
    </row>
    <row r="119" ht="15.6" spans="8:10">
      <c r="H119" s="13"/>
      <c r="I119" s="21"/>
      <c r="J119" s="21"/>
    </row>
    <row r="120" ht="15.6" spans="8:10">
      <c r="H120" s="13"/>
      <c r="I120" s="21"/>
      <c r="J120" s="21"/>
    </row>
    <row r="121" ht="15.6" spans="8:10">
      <c r="H121" s="13"/>
      <c r="I121" s="21"/>
      <c r="J121" s="21"/>
    </row>
    <row r="122" ht="15.6" spans="8:10">
      <c r="H122" s="13"/>
      <c r="I122" s="21"/>
      <c r="J122" s="21"/>
    </row>
    <row r="123" ht="15.6" spans="8:10">
      <c r="H123" s="13"/>
      <c r="I123" s="21"/>
      <c r="J123" s="21"/>
    </row>
    <row r="124" ht="15.6" spans="8:10">
      <c r="H124" s="13"/>
      <c r="I124" s="21"/>
      <c r="J124" s="21"/>
    </row>
    <row r="125" ht="15.6" spans="8:10">
      <c r="H125" s="13"/>
      <c r="I125" s="21"/>
      <c r="J125" s="21"/>
    </row>
    <row r="126" ht="15.6" spans="8:10">
      <c r="H126" s="13"/>
      <c r="I126" s="21"/>
      <c r="J126" s="21"/>
    </row>
    <row r="127" ht="15.6" spans="8:10">
      <c r="H127" s="13"/>
      <c r="I127" s="21"/>
      <c r="J127" s="21"/>
    </row>
    <row r="128" ht="15.6" spans="8:10">
      <c r="H128" s="13"/>
      <c r="I128" s="21"/>
      <c r="J128" s="21"/>
    </row>
    <row r="129" ht="15.6" spans="8:10">
      <c r="H129" s="13"/>
      <c r="I129" s="21"/>
      <c r="J129" s="21"/>
    </row>
    <row r="130" ht="15.6" spans="8:10">
      <c r="H130" s="13"/>
      <c r="I130" s="21"/>
      <c r="J130" s="21"/>
    </row>
    <row r="131" ht="15.6" spans="8:10">
      <c r="H131" s="13"/>
      <c r="I131" s="21"/>
      <c r="J131" s="21"/>
    </row>
    <row r="132" ht="15.6" spans="8:10">
      <c r="H132" s="13"/>
      <c r="I132" s="21"/>
      <c r="J132" s="21"/>
    </row>
    <row r="133" ht="15.6" spans="8:10">
      <c r="H133" s="13"/>
      <c r="I133" s="21"/>
      <c r="J133" s="21"/>
    </row>
    <row r="134" ht="15.6" spans="8:10">
      <c r="H134" s="13"/>
      <c r="I134" s="21"/>
      <c r="J134" s="21"/>
    </row>
    <row r="135" ht="15.6" spans="8:10">
      <c r="H135" s="13"/>
      <c r="I135" s="21"/>
      <c r="J135" s="21"/>
    </row>
    <row r="136" ht="15.6" spans="8:10">
      <c r="H136" s="13"/>
      <c r="I136" s="21"/>
      <c r="J136" s="21"/>
    </row>
    <row r="137" ht="15.6" spans="8:10">
      <c r="H137" s="13"/>
      <c r="I137" s="21"/>
      <c r="J137" s="21"/>
    </row>
    <row r="138" ht="15.6" spans="8:10">
      <c r="H138" s="13"/>
      <c r="I138" s="21"/>
      <c r="J138" s="21"/>
    </row>
    <row r="139" ht="15.6" spans="8:10">
      <c r="H139" s="13"/>
      <c r="I139" s="21"/>
      <c r="J139" s="21"/>
    </row>
    <row r="140" ht="15.6" spans="8:10">
      <c r="H140" s="13"/>
      <c r="I140" s="21"/>
      <c r="J140" s="21"/>
    </row>
    <row r="141" ht="15.6" spans="8:10">
      <c r="H141" s="13"/>
      <c r="I141" s="21"/>
      <c r="J141" s="21"/>
    </row>
    <row r="142" ht="15.6" spans="8:10">
      <c r="H142" s="13"/>
      <c r="I142" s="21"/>
      <c r="J142" s="21"/>
    </row>
    <row r="143" ht="15.6" spans="8:10">
      <c r="H143" s="13"/>
      <c r="I143" s="21"/>
      <c r="J143" s="21"/>
    </row>
    <row r="144" ht="15.6" spans="8:10">
      <c r="H144" s="13"/>
      <c r="I144" s="21"/>
      <c r="J144" s="21"/>
    </row>
    <row r="145" ht="15.6" spans="8:10">
      <c r="H145" s="13"/>
      <c r="I145" s="21"/>
      <c r="J145" s="21"/>
    </row>
    <row r="146" ht="15.6" spans="8:10">
      <c r="H146" s="13"/>
      <c r="I146" s="21"/>
      <c r="J146" s="21"/>
    </row>
    <row r="147" ht="15.6" spans="8:10">
      <c r="H147" s="13"/>
      <c r="I147" s="21"/>
      <c r="J147" s="21"/>
    </row>
    <row r="148" ht="15.6" spans="8:10">
      <c r="H148" s="13"/>
      <c r="I148" s="21"/>
      <c r="J148" s="21"/>
    </row>
    <row r="149" ht="15.6" spans="8:10">
      <c r="H149" s="13"/>
      <c r="I149" s="21"/>
      <c r="J149" s="21"/>
    </row>
    <row r="150" ht="15.6" spans="8:10">
      <c r="H150" s="13"/>
      <c r="I150" s="21"/>
      <c r="J150" s="21"/>
    </row>
    <row r="151" ht="15.6" spans="8:10">
      <c r="H151" s="13"/>
      <c r="I151" s="21"/>
      <c r="J151" s="21"/>
    </row>
    <row r="152" ht="15.6" spans="8:10">
      <c r="H152" s="13"/>
      <c r="I152" s="21"/>
      <c r="J152" s="21"/>
    </row>
    <row r="153" ht="15.6" spans="8:10">
      <c r="H153" s="13"/>
      <c r="I153" s="21"/>
      <c r="J153" s="21"/>
    </row>
    <row r="154" ht="15.6" spans="8:10">
      <c r="H154" s="13"/>
      <c r="I154" s="21"/>
      <c r="J154" s="21"/>
    </row>
    <row r="155" ht="15.6" spans="8:10">
      <c r="H155" s="13"/>
      <c r="I155" s="21"/>
      <c r="J155" s="21"/>
    </row>
    <row r="156" ht="15.6" spans="8:10">
      <c r="H156" s="13"/>
      <c r="I156" s="21"/>
      <c r="J156" s="21"/>
    </row>
    <row r="157" ht="15.6" spans="8:10">
      <c r="H157" s="13"/>
      <c r="I157" s="21"/>
      <c r="J157" s="21"/>
    </row>
    <row r="158" ht="15.6" spans="8:10">
      <c r="H158" s="13"/>
      <c r="I158" s="21"/>
      <c r="J158" s="21"/>
    </row>
    <row r="159" ht="15.6" spans="8:10">
      <c r="H159" s="13"/>
      <c r="I159" s="21"/>
      <c r="J159" s="21"/>
    </row>
    <row r="160" ht="15.6" spans="8:10">
      <c r="H160" s="13"/>
      <c r="I160" s="21"/>
      <c r="J160" s="21"/>
    </row>
    <row r="161" ht="15.6" spans="8:10">
      <c r="H161" s="13"/>
      <c r="I161" s="21"/>
      <c r="J161" s="21"/>
    </row>
    <row r="162" ht="15.6" spans="8:10">
      <c r="H162" s="13"/>
      <c r="I162" s="21"/>
      <c r="J162" s="21"/>
    </row>
    <row r="163" ht="15.6" spans="8:10">
      <c r="H163" s="13"/>
      <c r="I163" s="21"/>
      <c r="J163" s="21"/>
    </row>
    <row r="164" ht="15.6" spans="8:10">
      <c r="H164" s="13"/>
      <c r="I164" s="21"/>
      <c r="J164" s="21"/>
    </row>
    <row r="165" ht="15.6" spans="8:10">
      <c r="H165" s="13"/>
      <c r="I165" s="21"/>
      <c r="J165" s="21"/>
    </row>
    <row r="166" ht="15.6" spans="8:10">
      <c r="H166" s="13"/>
      <c r="I166" s="21"/>
      <c r="J166" s="21"/>
    </row>
    <row r="167" ht="15.6" spans="8:10">
      <c r="H167" s="13"/>
      <c r="I167" s="21"/>
      <c r="J167" s="21"/>
    </row>
    <row r="168" ht="15.6" spans="8:10">
      <c r="H168" s="13"/>
      <c r="I168" s="21"/>
      <c r="J168" s="21"/>
    </row>
    <row r="169" ht="15.6" spans="8:10">
      <c r="H169" s="13"/>
      <c r="I169" s="21"/>
      <c r="J169" s="21"/>
    </row>
    <row r="170" ht="15.6" spans="8:10">
      <c r="H170" s="13"/>
      <c r="I170" s="21"/>
      <c r="J170" s="21"/>
    </row>
    <row r="171" ht="15.6" spans="8:10">
      <c r="H171" s="13"/>
      <c r="I171" s="21"/>
      <c r="J171" s="21"/>
    </row>
    <row r="172" ht="15.6" spans="8:10">
      <c r="H172" s="13"/>
      <c r="I172" s="21"/>
      <c r="J172" s="21"/>
    </row>
    <row r="173" ht="15.6" spans="8:10">
      <c r="H173" s="13"/>
      <c r="I173" s="21"/>
      <c r="J173" s="21"/>
    </row>
    <row r="174" ht="15.6" spans="8:10">
      <c r="H174" s="13"/>
      <c r="I174" s="21"/>
      <c r="J174" s="21"/>
    </row>
    <row r="175" ht="15.6" spans="8:10">
      <c r="H175" s="13"/>
      <c r="I175" s="21"/>
      <c r="J175" s="21"/>
    </row>
    <row r="176" ht="15.6" spans="8:10">
      <c r="H176" s="13"/>
      <c r="I176" s="21"/>
      <c r="J176" s="21"/>
    </row>
    <row r="177" ht="15.6" spans="8:10">
      <c r="H177" s="13"/>
      <c r="I177" s="21"/>
      <c r="J177" s="21"/>
    </row>
    <row r="178" ht="15.6" spans="8:10">
      <c r="H178" s="13"/>
      <c r="I178" s="21"/>
      <c r="J178" s="21"/>
    </row>
    <row r="179" ht="15.6" spans="8:10">
      <c r="H179" s="13"/>
      <c r="I179" s="21"/>
      <c r="J179" s="21"/>
    </row>
    <row r="180" ht="15.6" spans="8:10">
      <c r="H180" s="13"/>
      <c r="I180" s="21"/>
      <c r="J180" s="21"/>
    </row>
    <row r="181" ht="15.6" spans="8:10">
      <c r="H181" s="13"/>
      <c r="I181" s="21"/>
      <c r="J181" s="21"/>
    </row>
    <row r="182" ht="15.6" spans="8:10">
      <c r="H182" s="13"/>
      <c r="I182" s="21"/>
      <c r="J182" s="21"/>
    </row>
    <row r="183" ht="15.6" spans="8:10">
      <c r="H183" s="13"/>
      <c r="I183" s="21"/>
      <c r="J183" s="21"/>
    </row>
    <row r="184" ht="15.6" spans="8:10">
      <c r="H184" s="13"/>
      <c r="I184" s="21"/>
      <c r="J184" s="21"/>
    </row>
    <row r="185" ht="15.6" spans="8:10">
      <c r="H185" s="13"/>
      <c r="I185" s="21"/>
      <c r="J185" s="21"/>
    </row>
    <row r="186" ht="15.6" spans="8:10">
      <c r="H186" s="13"/>
      <c r="I186" s="21"/>
      <c r="J186" s="21"/>
    </row>
    <row r="187" ht="15.6" spans="8:10">
      <c r="H187" s="13"/>
      <c r="I187" s="21"/>
      <c r="J187" s="21"/>
    </row>
    <row r="188" ht="15.6" spans="8:10">
      <c r="H188" s="13"/>
      <c r="I188" s="21"/>
      <c r="J188" s="21"/>
    </row>
    <row r="189" ht="15.6" spans="8:10">
      <c r="H189" s="13"/>
      <c r="I189" s="21"/>
      <c r="J189" s="21"/>
    </row>
    <row r="190" ht="15.6" spans="8:10">
      <c r="H190" s="13"/>
      <c r="I190" s="21"/>
      <c r="J190" s="21"/>
    </row>
    <row r="191" ht="15.6" spans="8:10">
      <c r="H191" s="13"/>
      <c r="I191" s="21"/>
      <c r="J191" s="21"/>
    </row>
    <row r="192" ht="15.6" spans="8:10">
      <c r="H192" s="13"/>
      <c r="I192" s="21"/>
      <c r="J192" s="21"/>
    </row>
    <row r="193" ht="15.6" spans="8:10">
      <c r="H193" s="13"/>
      <c r="I193" s="21"/>
      <c r="J193" s="21"/>
    </row>
    <row r="194" ht="15.6" spans="8:10">
      <c r="H194" s="13"/>
      <c r="I194" s="21"/>
      <c r="J194" s="21"/>
    </row>
    <row r="195" ht="15.6" spans="8:10">
      <c r="H195" s="13"/>
      <c r="I195" s="21"/>
      <c r="J195" s="21"/>
    </row>
    <row r="196" ht="15.6" spans="8:10">
      <c r="H196" s="13"/>
      <c r="I196" s="21"/>
      <c r="J196" s="21"/>
    </row>
    <row r="197" ht="15.6" spans="8:10">
      <c r="H197" s="13"/>
      <c r="I197" s="21"/>
      <c r="J197" s="21"/>
    </row>
    <row r="198" ht="15.6" spans="8:10">
      <c r="H198" s="13"/>
      <c r="I198" s="21"/>
      <c r="J198" s="21"/>
    </row>
    <row r="199" ht="15.6" spans="8:10">
      <c r="H199" s="13"/>
      <c r="I199" s="21"/>
      <c r="J199" s="21"/>
    </row>
    <row r="200" ht="15.6" spans="8:10">
      <c r="H200" s="13"/>
      <c r="I200" s="21"/>
      <c r="J200" s="21"/>
    </row>
    <row r="201" ht="15.6" spans="8:10">
      <c r="H201" s="13"/>
      <c r="I201" s="21"/>
      <c r="J201" s="21"/>
    </row>
    <row r="202" ht="15.6" spans="8:10">
      <c r="H202" s="13"/>
      <c r="I202" s="21"/>
      <c r="J202" s="21"/>
    </row>
    <row r="203" ht="15.6" spans="8:10">
      <c r="H203" s="13"/>
      <c r="I203" s="21"/>
      <c r="J203" s="21"/>
    </row>
    <row r="204" ht="15.6" spans="8:10">
      <c r="H204" s="13"/>
      <c r="I204" s="21"/>
      <c r="J204" s="21"/>
    </row>
    <row r="205" ht="15.6" spans="8:10">
      <c r="H205" s="13"/>
      <c r="I205" s="21"/>
      <c r="J205" s="21"/>
    </row>
    <row r="206" ht="15.6" spans="8:10">
      <c r="H206" s="13"/>
      <c r="I206" s="21"/>
      <c r="J206" s="21"/>
    </row>
    <row r="207" ht="15.6" spans="8:10">
      <c r="H207" s="13"/>
      <c r="I207" s="21"/>
      <c r="J207" s="21"/>
    </row>
    <row r="208" ht="15.6" spans="8:10">
      <c r="H208" s="13"/>
      <c r="I208" s="21"/>
      <c r="J208" s="21"/>
    </row>
    <row r="209" ht="15.6" spans="8:10">
      <c r="H209" s="13"/>
      <c r="I209" s="21"/>
      <c r="J209" s="21"/>
    </row>
    <row r="210" ht="15.6" spans="8:10">
      <c r="H210" s="13"/>
      <c r="I210" s="21"/>
      <c r="J210" s="21"/>
    </row>
    <row r="211" ht="15.6" spans="8:10">
      <c r="H211" s="13"/>
      <c r="I211" s="21"/>
      <c r="J211" s="21"/>
    </row>
    <row r="212" ht="15.6" spans="8:10">
      <c r="H212" s="13"/>
      <c r="I212" s="21"/>
      <c r="J212" s="21"/>
    </row>
    <row r="213" ht="15.6" spans="8:10">
      <c r="H213" s="13"/>
      <c r="I213" s="21"/>
      <c r="J213" s="21"/>
    </row>
    <row r="214" ht="15.6" spans="8:10">
      <c r="H214" s="13"/>
      <c r="I214" s="21"/>
      <c r="J214" s="21"/>
    </row>
    <row r="215" ht="15.6" spans="8:10">
      <c r="H215" s="13"/>
      <c r="I215" s="21"/>
      <c r="J215" s="21"/>
    </row>
    <row r="216" ht="15.6" spans="8:10">
      <c r="H216" s="13"/>
      <c r="I216" s="21"/>
      <c r="J216" s="21"/>
    </row>
    <row r="217" ht="15.6" spans="8:10">
      <c r="H217" s="13"/>
      <c r="I217" s="21"/>
      <c r="J217" s="21"/>
    </row>
    <row r="218" ht="15.6" spans="8:10">
      <c r="H218" s="13"/>
      <c r="I218" s="21"/>
      <c r="J218" s="21"/>
    </row>
    <row r="219" ht="15.6" spans="8:10">
      <c r="H219" s="13"/>
      <c r="I219" s="21"/>
      <c r="J219" s="21"/>
    </row>
    <row r="220" ht="15.6" spans="8:10">
      <c r="H220" s="13"/>
      <c r="I220" s="21"/>
      <c r="J220" s="21"/>
    </row>
    <row r="221" ht="15.6" spans="8:10">
      <c r="H221" s="13"/>
      <c r="I221" s="21"/>
      <c r="J221" s="21"/>
    </row>
    <row r="222" ht="15.6" spans="8:10">
      <c r="H222" s="13"/>
      <c r="I222" s="21"/>
      <c r="J222" s="21"/>
    </row>
    <row r="223" ht="15.6" spans="8:10">
      <c r="H223" s="13"/>
      <c r="I223" s="21"/>
      <c r="J223" s="21"/>
    </row>
    <row r="224" ht="15.6" spans="8:10">
      <c r="H224" s="13"/>
      <c r="I224" s="21"/>
      <c r="J224" s="21"/>
    </row>
    <row r="225" ht="15.6" spans="8:10">
      <c r="H225" s="13"/>
      <c r="I225" s="21"/>
      <c r="J225" s="21"/>
    </row>
    <row r="226" ht="15.6" spans="8:10">
      <c r="H226" s="13"/>
      <c r="I226" s="21"/>
      <c r="J226" s="21"/>
    </row>
    <row r="227" ht="15.6" spans="8:10">
      <c r="H227" s="13"/>
      <c r="I227" s="21"/>
      <c r="J227" s="21"/>
    </row>
    <row r="228" ht="15.6" spans="8:10">
      <c r="H228" s="13"/>
      <c r="I228" s="21"/>
      <c r="J228" s="21"/>
    </row>
    <row r="229" ht="15.6" spans="8:10">
      <c r="H229" s="13"/>
      <c r="I229" s="21"/>
      <c r="J229" s="21"/>
    </row>
    <row r="230" ht="15.6" spans="8:10">
      <c r="H230" s="13"/>
      <c r="I230" s="21"/>
      <c r="J230" s="21"/>
    </row>
    <row r="231" ht="15.6" spans="8:10">
      <c r="H231" s="13"/>
      <c r="I231" s="21"/>
      <c r="J231" s="21"/>
    </row>
    <row r="232" ht="15.6" spans="8:10">
      <c r="H232" s="13"/>
      <c r="I232" s="21"/>
      <c r="J232" s="21"/>
    </row>
    <row r="233" ht="15.6" spans="8:10">
      <c r="H233" s="13"/>
      <c r="I233" s="21"/>
      <c r="J233" s="21"/>
    </row>
    <row r="234" ht="15.6" spans="8:10">
      <c r="H234" s="13"/>
      <c r="I234" s="21"/>
      <c r="J234" s="21"/>
    </row>
    <row r="235" ht="15.6" spans="8:10">
      <c r="H235" s="13"/>
      <c r="I235" s="21"/>
      <c r="J235" s="21"/>
    </row>
    <row r="236" ht="15.6" spans="8:10">
      <c r="H236" s="13"/>
      <c r="I236" s="21"/>
      <c r="J236" s="21"/>
    </row>
    <row r="237" ht="15.6" spans="8:10">
      <c r="H237" s="13"/>
      <c r="I237" s="21"/>
      <c r="J237" s="21"/>
    </row>
    <row r="238" ht="15.6" spans="8:10">
      <c r="H238" s="13"/>
      <c r="I238" s="21"/>
      <c r="J238" s="21"/>
    </row>
    <row r="239" ht="15.6" spans="8:10">
      <c r="H239" s="13"/>
      <c r="I239" s="21"/>
      <c r="J239" s="21"/>
    </row>
    <row r="240" ht="15.6" spans="8:10">
      <c r="H240" s="13"/>
      <c r="I240" s="21"/>
      <c r="J240" s="21"/>
    </row>
    <row r="241" ht="15.6" spans="8:10">
      <c r="H241" s="13"/>
      <c r="I241" s="21"/>
      <c r="J241" s="21"/>
    </row>
    <row r="242" ht="15.6" spans="8:10">
      <c r="H242" s="13"/>
      <c r="I242" s="21"/>
      <c r="J242" s="21"/>
    </row>
    <row r="243" ht="15.6" spans="8:10">
      <c r="H243" s="13"/>
      <c r="I243" s="21"/>
      <c r="J243" s="21"/>
    </row>
    <row r="244" ht="15.6" spans="8:10">
      <c r="H244" s="13"/>
      <c r="I244" s="21"/>
      <c r="J244" s="21"/>
    </row>
    <row r="245" ht="15.6" spans="8:10">
      <c r="H245" s="13"/>
      <c r="I245" s="21"/>
      <c r="J245" s="21"/>
    </row>
    <row r="246" ht="15.6" spans="8:10">
      <c r="H246" s="13"/>
      <c r="I246" s="21"/>
      <c r="J246" s="21"/>
    </row>
    <row r="247" ht="15.6" spans="8:10">
      <c r="H247" s="13"/>
      <c r="I247" s="21"/>
      <c r="J247" s="21"/>
    </row>
    <row r="248" ht="15.6" spans="8:10">
      <c r="H248" s="13"/>
      <c r="I248" s="21"/>
      <c r="J248" s="21"/>
    </row>
    <row r="249" ht="15.6" spans="8:10">
      <c r="H249" s="13"/>
      <c r="I249" s="21"/>
      <c r="J249" s="21"/>
    </row>
    <row r="250" ht="15.6" spans="8:10">
      <c r="H250" s="13"/>
      <c r="I250" s="21"/>
      <c r="J250" s="21"/>
    </row>
    <row r="251" ht="15.6" spans="8:10">
      <c r="H251" s="13"/>
      <c r="I251" s="21"/>
      <c r="J251" s="21"/>
    </row>
    <row r="252" ht="15.6" spans="8:10">
      <c r="H252" s="13"/>
      <c r="I252" s="21"/>
      <c r="J252" s="21"/>
    </row>
    <row r="253" ht="15.6" spans="8:10">
      <c r="H253" s="13"/>
      <c r="I253" s="21"/>
      <c r="J253" s="21"/>
    </row>
    <row r="254" ht="15.6" spans="8:10">
      <c r="H254" s="13"/>
      <c r="I254" s="21"/>
      <c r="J254" s="21"/>
    </row>
    <row r="255" ht="15.6" spans="8:10">
      <c r="H255" s="13"/>
      <c r="I255" s="21"/>
      <c r="J255" s="21"/>
    </row>
    <row r="256" ht="15.6" spans="8:10">
      <c r="H256" s="13"/>
      <c r="I256" s="21"/>
      <c r="J256" s="21"/>
    </row>
    <row r="257" ht="15.6" spans="8:10">
      <c r="H257" s="13"/>
      <c r="I257" s="21"/>
      <c r="J257" s="21"/>
    </row>
    <row r="258" ht="15.6" spans="8:10">
      <c r="H258" s="13"/>
      <c r="I258" s="21"/>
      <c r="J258" s="21"/>
    </row>
    <row r="259" ht="15.6" spans="8:10">
      <c r="H259" s="13"/>
      <c r="I259" s="21"/>
      <c r="J259" s="21"/>
    </row>
    <row r="260" ht="15.6" spans="8:10">
      <c r="H260" s="13"/>
      <c r="I260" s="21"/>
      <c r="J260" s="21"/>
    </row>
    <row r="261" ht="15.6" spans="8:10">
      <c r="H261" s="13"/>
      <c r="I261" s="21"/>
      <c r="J261" s="21"/>
    </row>
    <row r="262" ht="15.6" spans="8:10">
      <c r="H262" s="13"/>
      <c r="I262" s="21"/>
      <c r="J262" s="21"/>
    </row>
    <row r="263" ht="15.6" spans="8:10">
      <c r="H263" s="13"/>
      <c r="I263" s="21"/>
      <c r="J263" s="21"/>
    </row>
    <row r="264" ht="15.6" spans="8:10">
      <c r="H264" s="13"/>
      <c r="I264" s="21"/>
      <c r="J264" s="21"/>
    </row>
    <row r="265" ht="15.6" spans="8:10">
      <c r="H265" s="13"/>
      <c r="I265" s="21"/>
      <c r="J265" s="21"/>
    </row>
    <row r="266" ht="15.6" spans="8:10">
      <c r="H266" s="13"/>
      <c r="I266" s="21"/>
      <c r="J266" s="21"/>
    </row>
    <row r="267" ht="15.6" spans="8:10">
      <c r="H267" s="13"/>
      <c r="I267" s="21"/>
      <c r="J267" s="21"/>
    </row>
    <row r="268" ht="15.6" spans="8:10">
      <c r="H268" s="13"/>
      <c r="I268" s="21"/>
      <c r="J268" s="21"/>
    </row>
    <row r="269" ht="15.6" spans="8:10">
      <c r="H269" s="13"/>
      <c r="I269" s="21"/>
      <c r="J269" s="21"/>
    </row>
    <row r="270" ht="15.6" spans="8:10">
      <c r="H270" s="13"/>
      <c r="I270" s="21"/>
      <c r="J270" s="21"/>
    </row>
    <row r="271" ht="15.6" spans="8:10">
      <c r="H271" s="13"/>
      <c r="I271" s="21"/>
      <c r="J271" s="21"/>
    </row>
    <row r="272" ht="15.6" spans="8:10">
      <c r="H272" s="13"/>
      <c r="I272" s="21"/>
      <c r="J272" s="21"/>
    </row>
    <row r="273" ht="15.6" spans="8:10">
      <c r="H273" s="13"/>
      <c r="I273" s="21"/>
      <c r="J273" s="21"/>
    </row>
    <row r="274" ht="15.6" spans="8:10">
      <c r="H274" s="13"/>
      <c r="I274" s="21"/>
      <c r="J274" s="21"/>
    </row>
    <row r="275" ht="15.6" spans="8:10">
      <c r="H275" s="13"/>
      <c r="I275" s="21"/>
      <c r="J275" s="21"/>
    </row>
    <row r="276" ht="15.6" spans="8:10">
      <c r="H276" s="13"/>
      <c r="I276" s="21"/>
      <c r="J276" s="21"/>
    </row>
    <row r="277" ht="15.6" spans="8:10">
      <c r="H277" s="13"/>
      <c r="I277" s="21"/>
      <c r="J277" s="21"/>
    </row>
    <row r="278" ht="15.6" spans="8:10">
      <c r="H278" s="13"/>
      <c r="I278" s="21"/>
      <c r="J278" s="21"/>
    </row>
    <row r="279" ht="15.6" spans="8:10">
      <c r="H279" s="13"/>
      <c r="I279" s="21"/>
      <c r="J279" s="21"/>
    </row>
    <row r="280" ht="15.6" spans="8:10">
      <c r="H280" s="13"/>
      <c r="I280" s="21"/>
      <c r="J280" s="21"/>
    </row>
    <row r="281" ht="15.6" spans="8:10">
      <c r="H281" s="13"/>
      <c r="I281" s="21"/>
      <c r="J281" s="21"/>
    </row>
    <row r="282" ht="15.6" spans="8:10">
      <c r="H282" s="13"/>
      <c r="I282" s="21"/>
      <c r="J282" s="21"/>
    </row>
    <row r="283" ht="15.6" spans="8:10">
      <c r="H283" s="13"/>
      <c r="I283" s="21"/>
      <c r="J283" s="21"/>
    </row>
    <row r="284" ht="15.6" spans="8:10">
      <c r="H284" s="13"/>
      <c r="I284" s="21"/>
      <c r="J284" s="21"/>
    </row>
    <row r="285" ht="15.6" spans="8:10">
      <c r="H285" s="13"/>
      <c r="I285" s="21"/>
      <c r="J285" s="21"/>
    </row>
    <row r="286" ht="15.6" spans="8:10">
      <c r="H286" s="13"/>
      <c r="I286" s="21"/>
      <c r="J286" s="21"/>
    </row>
    <row r="287" ht="15.6" spans="8:10">
      <c r="H287" s="13"/>
      <c r="I287" s="21"/>
      <c r="J287" s="21"/>
    </row>
    <row r="288" ht="15.6" spans="8:10">
      <c r="H288" s="13"/>
      <c r="I288" s="21"/>
      <c r="J288" s="21"/>
    </row>
    <row r="289" ht="15.6" spans="8:10">
      <c r="H289" s="13"/>
      <c r="I289" s="21"/>
      <c r="J289" s="21"/>
    </row>
    <row r="290" ht="15.6" spans="8:10">
      <c r="H290" s="13"/>
      <c r="I290" s="21"/>
      <c r="J290" s="21"/>
    </row>
    <row r="291" ht="15.6" spans="8:10">
      <c r="H291" s="13"/>
      <c r="I291" s="21"/>
      <c r="J291" s="21"/>
    </row>
    <row r="292" ht="15.6" spans="8:10">
      <c r="H292" s="13"/>
      <c r="I292" s="21"/>
      <c r="J292" s="21"/>
    </row>
    <row r="293" ht="15.6" spans="8:10">
      <c r="H293" s="13"/>
      <c r="I293" s="21"/>
      <c r="J293" s="21"/>
    </row>
    <row r="294" ht="15.6" spans="8:10">
      <c r="H294" s="28"/>
      <c r="I294" s="21"/>
      <c r="J294" s="21"/>
    </row>
  </sheetData>
  <mergeCells count="3">
    <mergeCell ref="A1:K1"/>
    <mergeCell ref="A6:E6"/>
    <mergeCell ref="A7:K7"/>
  </mergeCells>
  <printOptions horizontalCentered="1"/>
  <pageMargins left="0.393055555555556" right="0.393055555555556" top="0.393055555555556" bottom="0.393055555555556" header="0" footer="0"/>
  <pageSetup paperSize="9" scale="59" orientation="portrait"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汇总三</vt:lpstr>
      <vt:lpstr>大堂软装</vt:lpstr>
      <vt:lpstr>家私</vt:lpstr>
      <vt:lpstr>儿童游乐设施</vt:lpstr>
      <vt:lpstr>挂饰</vt:lpstr>
      <vt:lpstr>盆栽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apple</dc:creator>
  <cp:lastModifiedBy>WPS_709794405</cp:lastModifiedBy>
  <dcterms:created xsi:type="dcterms:W3CDTF">2023-10-18T08:04:00Z</dcterms:created>
  <dcterms:modified xsi:type="dcterms:W3CDTF">2023-12-23T05:42:56Z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wqlLaW5nc29mdCBQREYgdG8gV1BTIDkw</vt:lpwstr>
  </property>
  <property fmtid="{D5CDD505-2E9C-101B-9397-08002B2CF9AE}" pid="3" name="Created">
    <vt:filetime>2023-10-18T10:12:57Z</vt:filetime>
  </property>
  <property fmtid="{D5CDD505-2E9C-101B-9397-08002B2CF9AE}" pid="4" name="ICV">
    <vt:lpwstr>B0094EDA71D34F3485C1F2E51728C207_13</vt:lpwstr>
  </property>
  <property fmtid="{D5CDD505-2E9C-101B-9397-08002B2CF9AE}" pid="5" name="KSOProductBuildVer">
    <vt:lpwstr>2052-12.1.0.15990</vt:lpwstr>
  </property>
</Properties>
</file>